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xl/volatileDependencies.xml" ContentType="application/vnd.openxmlformats-officedocument.spreadsheetml.volatileDependenc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tur\OneDrive\analytics\my_github\OptimalPortfolios\mac_portfolio_optimizer\resources\cma\"/>
    </mc:Choice>
  </mc:AlternateContent>
  <xr:revisionPtr revIDLastSave="0" documentId="13_ncr:1_{C34F4B47-92A5-4768-9B6F-60FE97219F6A}" xr6:coauthVersionLast="47" xr6:coauthVersionMax="47" xr10:uidLastSave="{00000000-0000-0000-0000-000000000000}"/>
  <bookViews>
    <workbookView xWindow="-28920" yWindow="-120" windowWidth="29040" windowHeight="15840" xr2:uid="{EC1DEEEE-02DA-4C42-8897-868404E2D480}"/>
  </bookViews>
  <sheets>
    <sheet name="ACs (2)" sheetId="1" r:id="rId1"/>
  </sheets>
  <externalReferences>
    <externalReference r:id="rId2"/>
  </externalReferences>
  <definedNames>
    <definedName name="CIQWBGuid" hidden="1">"7bbe7a96-1fc5-4eb6-90f7-8ee674f37f20"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SpreadsheetBuilder_1" hidden="1">[1]ACs_aggregations!#REF!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2" i="1"/>
  <c r="F153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J14" i="1" a="1"/>
  <c r="K30" i="1" a="1"/>
  <c r="J52" i="1" a="1"/>
  <c r="J66" i="1" a="1"/>
  <c r="L31" i="1" a="1"/>
  <c r="K51" i="1" a="1"/>
  <c r="J53" i="1" a="1"/>
  <c r="K65" i="1" a="1"/>
  <c r="J67" i="1" a="1"/>
  <c r="J79" i="1" a="1"/>
  <c r="L99" i="1" a="1"/>
  <c r="K137" i="1" a="1"/>
  <c r="J139" i="1" a="1"/>
  <c r="R152" i="1" a="1"/>
  <c r="L158" i="1" a="1"/>
  <c r="R164" i="1" a="1"/>
  <c r="K14" i="1" a="1"/>
  <c r="L30" i="1" a="1"/>
  <c r="L50" i="1" a="1"/>
  <c r="K52" i="1" a="1"/>
  <c r="J54" i="1" a="1"/>
  <c r="L64" i="1" a="1"/>
  <c r="K66" i="1" a="1"/>
  <c r="K78" i="1" a="1"/>
  <c r="J88" i="1" a="1"/>
  <c r="R122" i="1" a="1"/>
  <c r="R153" i="1" a="1"/>
  <c r="L157" i="1" a="1"/>
  <c r="R167" i="1" a="1"/>
  <c r="J25" i="1" a="1"/>
  <c r="K53" i="1" a="1"/>
  <c r="L137" i="1" a="1"/>
  <c r="J152" i="1" a="1"/>
  <c r="R50" i="1" a="1"/>
  <c r="R64" i="1" a="1"/>
  <c r="J68" i="1" a="1"/>
  <c r="K88" i="1" a="1"/>
  <c r="J4" i="1" a="1"/>
  <c r="R12" i="1" a="1"/>
  <c r="L51" i="1" a="1"/>
  <c r="K139" i="1" a="1"/>
  <c r="L14" i="1" a="1"/>
  <c r="L66" i="1" a="1"/>
  <c r="L78" i="1" a="1"/>
  <c r="R13" i="1" a="1"/>
  <c r="K25" i="1" a="1"/>
  <c r="J31" i="1" a="1"/>
  <c r="R51" i="1" a="1"/>
  <c r="L53" i="1" a="1"/>
  <c r="R65" i="1" a="1"/>
  <c r="K73" i="1" a="1"/>
  <c r="L79" i="1" a="1"/>
  <c r="R137" i="1" a="1"/>
  <c r="L139" i="1" a="1"/>
  <c r="K149" i="1" a="1"/>
  <c r="K152" i="1" a="1"/>
  <c r="J158" i="1" a="1"/>
  <c r="R166" i="1" a="1"/>
  <c r="K64" i="1" a="1"/>
  <c r="R134" i="1" a="1"/>
  <c r="K157" i="1" a="1"/>
  <c r="L65" i="1" a="1"/>
  <c r="K79" i="1" a="1"/>
  <c r="L97" i="1" a="1"/>
  <c r="J149" i="1" a="1"/>
  <c r="K4" i="1" a="1"/>
  <c r="L52" i="1" a="1"/>
  <c r="J153" i="1" a="1"/>
  <c r="L4" i="1" a="1"/>
  <c r="R14" i="1" a="1"/>
  <c r="J30" i="1" a="1"/>
  <c r="J50" i="1" a="1"/>
  <c r="R52" i="1" a="1"/>
  <c r="L54" i="1" a="1"/>
  <c r="J64" i="1" a="1"/>
  <c r="R66" i="1" a="1"/>
  <c r="R78" i="1" a="1"/>
  <c r="L88" i="1" a="1"/>
  <c r="L98" i="1" a="1"/>
  <c r="K153" i="1" a="1"/>
  <c r="J157" i="1" a="1"/>
  <c r="R11" i="1" a="1"/>
  <c r="L25" i="1" a="1"/>
  <c r="K31" i="1" a="1"/>
  <c r="J51" i="1" a="1"/>
  <c r="R53" i="1" a="1"/>
  <c r="J65" i="1" a="1"/>
  <c r="L73" i="1" a="1"/>
  <c r="R79" i="1" a="1"/>
  <c r="R95" i="1" a="1"/>
  <c r="J137" i="1" a="1"/>
  <c r="R139" i="1" a="1"/>
  <c r="L149" i="1" a="1"/>
  <c r="L152" i="1" a="1"/>
  <c r="K158" i="1" a="1"/>
  <c r="K50" i="1" a="1"/>
  <c r="R54" i="1" a="1"/>
  <c r="J78" i="1" a="1"/>
  <c r="L153" i="1" a="1"/>
  <c r="J63" i="1" a="1"/>
  <c r="J73" i="1" a="1"/>
  <c r="R135" i="1" a="1"/>
  <c r="K54" i="1" a="1"/>
  <c r="R76" i="1" a="1"/>
  <c r="R165" i="1" a="1"/>
  <c r="R165" i="1" l="1"/>
  <c r="R76" i="1"/>
  <c r="K54" i="1"/>
  <c r="R135" i="1"/>
  <c r="J73" i="1"/>
  <c r="J63" i="1"/>
  <c r="L153" i="1"/>
  <c r="J78" i="1"/>
  <c r="R54" i="1"/>
  <c r="K50" i="1"/>
  <c r="K158" i="1"/>
  <c r="L152" i="1"/>
  <c r="L149" i="1"/>
  <c r="R139" i="1"/>
  <c r="J137" i="1"/>
  <c r="R95" i="1"/>
  <c r="R79" i="1"/>
  <c r="L73" i="1"/>
  <c r="J65" i="1"/>
  <c r="R53" i="1"/>
  <c r="J51" i="1"/>
  <c r="K31" i="1"/>
  <c r="L25" i="1"/>
  <c r="R11" i="1"/>
  <c r="J157" i="1"/>
  <c r="K153" i="1"/>
  <c r="L98" i="1"/>
  <c r="L88" i="1"/>
  <c r="R78" i="1"/>
  <c r="R66" i="1"/>
  <c r="J64" i="1"/>
  <c r="L54" i="1"/>
  <c r="R52" i="1"/>
  <c r="J50" i="1"/>
  <c r="J30" i="1"/>
  <c r="R14" i="1"/>
  <c r="L4" i="1"/>
  <c r="J153" i="1"/>
  <c r="L52" i="1"/>
  <c r="K4" i="1"/>
  <c r="J149" i="1"/>
  <c r="L97" i="1"/>
  <c r="K79" i="1"/>
  <c r="L65" i="1"/>
  <c r="K157" i="1"/>
  <c r="R134" i="1"/>
  <c r="K64" i="1"/>
  <c r="R166" i="1"/>
  <c r="J158" i="1"/>
  <c r="K152" i="1"/>
  <c r="K149" i="1"/>
  <c r="L139" i="1"/>
  <c r="R137" i="1"/>
  <c r="L79" i="1"/>
  <c r="K73" i="1"/>
  <c r="R65" i="1"/>
  <c r="L53" i="1"/>
  <c r="R51" i="1"/>
  <c r="J31" i="1"/>
  <c r="K25" i="1"/>
  <c r="R13" i="1"/>
  <c r="L78" i="1"/>
  <c r="L66" i="1"/>
  <c r="L14" i="1"/>
  <c r="K139" i="1"/>
  <c r="L51" i="1"/>
  <c r="R12" i="1"/>
  <c r="J4" i="1"/>
  <c r="K88" i="1"/>
  <c r="J68" i="1"/>
  <c r="R64" i="1"/>
  <c r="R50" i="1"/>
  <c r="J152" i="1"/>
  <c r="L137" i="1"/>
  <c r="K53" i="1"/>
  <c r="J25" i="1"/>
  <c r="R167" i="1"/>
  <c r="L157" i="1"/>
  <c r="R153" i="1"/>
  <c r="R122" i="1"/>
  <c r="J88" i="1"/>
  <c r="K78" i="1"/>
  <c r="K66" i="1"/>
  <c r="L64" i="1"/>
  <c r="J54" i="1"/>
  <c r="K52" i="1"/>
  <c r="L50" i="1"/>
  <c r="L30" i="1"/>
  <c r="K14" i="1"/>
  <c r="R164" i="1"/>
  <c r="L158" i="1"/>
  <c r="R152" i="1"/>
  <c r="J139" i="1"/>
  <c r="K137" i="1"/>
  <c r="L99" i="1"/>
  <c r="J79" i="1"/>
  <c r="J67" i="1"/>
  <c r="K65" i="1"/>
  <c r="J53" i="1"/>
  <c r="K51" i="1"/>
  <c r="L31" i="1"/>
  <c r="J66" i="1"/>
  <c r="J52" i="1"/>
  <c r="K30" i="1"/>
  <c r="J14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<sst xmlns="http://schemas.openxmlformats.org/spreadsheetml/2006/main" count="2599" uniqueCount="1015">
  <si>
    <t>y** MM is a benchmark for cash, MM also used to proxy for Strategic currency allocation</t>
  </si>
  <si>
    <t>y* GB index country matches reference currency</t>
  </si>
  <si>
    <t/>
  </si>
  <si>
    <t>USD</t>
  </si>
  <si>
    <t>15.01.1992</t>
  </si>
  <si>
    <t>BRL-USD X-RATE</t>
  </si>
  <si>
    <t>BRLUSD Curncy</t>
  </si>
  <si>
    <t>Currency</t>
  </si>
  <si>
    <t xml:space="preserve">BRL </t>
  </si>
  <si>
    <t>BRL</t>
  </si>
  <si>
    <t>FX</t>
  </si>
  <si>
    <t>FX_BRL_USD</t>
  </si>
  <si>
    <t>02.01.1980</t>
  </si>
  <si>
    <t>ZAR-USD X-RATE</t>
  </si>
  <si>
    <t>ZARUSD Curncy</t>
  </si>
  <si>
    <t xml:space="preserve">ZAR </t>
  </si>
  <si>
    <t>ZAR</t>
  </si>
  <si>
    <t>FX_ZAR_USD</t>
  </si>
  <si>
    <t>04.01.1971</t>
  </si>
  <si>
    <t>MXN-USD X-RATE</t>
  </si>
  <si>
    <t>MXNUSD Curncy</t>
  </si>
  <si>
    <t xml:space="preserve">MXN </t>
  </si>
  <si>
    <t>MXN</t>
  </si>
  <si>
    <t>FX_MXN_USD</t>
  </si>
  <si>
    <t>yes</t>
  </si>
  <si>
    <t>03.01.1973</t>
  </si>
  <si>
    <t>INR-USD X-RATE</t>
  </si>
  <si>
    <t>INRUSD Curncy</t>
  </si>
  <si>
    <t xml:space="preserve">INR </t>
  </si>
  <si>
    <t>INR</t>
  </si>
  <si>
    <t>FX_INR_USD</t>
  </si>
  <si>
    <t>13.04.1981</t>
  </si>
  <si>
    <t>KRW-USD X-RATE   (x100)</t>
  </si>
  <si>
    <t>KRWUSD Curncy</t>
  </si>
  <si>
    <t xml:space="preserve">KRW </t>
  </si>
  <si>
    <t>KRW</t>
  </si>
  <si>
    <t>FX_KRW_USD</t>
  </si>
  <si>
    <t>05.10.1983</t>
  </si>
  <si>
    <t>TWD-USD X-RATE</t>
  </si>
  <si>
    <t>TWDUSD Curncy</t>
  </si>
  <si>
    <t xml:space="preserve">TWD </t>
  </si>
  <si>
    <t>TWD</t>
  </si>
  <si>
    <t>FX_TWD_USD</t>
  </si>
  <si>
    <t>02.01.1981</t>
  </si>
  <si>
    <t>CNY-USD X-RATE</t>
  </si>
  <si>
    <t>CNYUSD Curncy</t>
  </si>
  <si>
    <t xml:space="preserve">CNY </t>
  </si>
  <si>
    <t>CNY</t>
  </si>
  <si>
    <t>FX_CNY_USD</t>
  </si>
  <si>
    <t>HKD-USD X-RATE</t>
  </si>
  <si>
    <t>HKDUSD Curncy</t>
  </si>
  <si>
    <t xml:space="preserve">HKD </t>
  </si>
  <si>
    <t>HKD</t>
  </si>
  <si>
    <t>FX_HKD_USD</t>
  </si>
  <si>
    <t>31.01.1990</t>
  </si>
  <si>
    <t>SGD-USD X-RATE</t>
  </si>
  <si>
    <t>SGDUSD Curncy</t>
  </si>
  <si>
    <t xml:space="preserve">SGD </t>
  </si>
  <si>
    <t>SGD</t>
  </si>
  <si>
    <t>FX_SGD_USD</t>
  </si>
  <si>
    <t>12.02.1971</t>
  </si>
  <si>
    <t>NOK-USD X-RATE</t>
  </si>
  <si>
    <t>NOKUSD Curncy</t>
  </si>
  <si>
    <t xml:space="preserve">NOK </t>
  </si>
  <si>
    <t>NOK</t>
  </si>
  <si>
    <t>FX_NOK_USD</t>
  </si>
  <si>
    <t>SEK-USD X-RATE</t>
  </si>
  <si>
    <t>SEKUSD Curncy</t>
  </si>
  <si>
    <t xml:space="preserve">SEK </t>
  </si>
  <si>
    <t>SEK</t>
  </si>
  <si>
    <t>FX_SEK_USD</t>
  </si>
  <si>
    <t>DKK-USD X-RATE</t>
  </si>
  <si>
    <t>DKKUSD Curncy</t>
  </si>
  <si>
    <t xml:space="preserve">DKK </t>
  </si>
  <si>
    <t>DKK</t>
  </si>
  <si>
    <t>FX_DKK_USD</t>
  </si>
  <si>
    <t>NZD-USD X-RATE</t>
  </si>
  <si>
    <t>NZDUSD Curncy</t>
  </si>
  <si>
    <t xml:space="preserve">NZD </t>
  </si>
  <si>
    <t>NZD</t>
  </si>
  <si>
    <t>FX_NZD_USD</t>
  </si>
  <si>
    <t>Primary</t>
  </si>
  <si>
    <t>AUD-USD X-RATE</t>
  </si>
  <si>
    <t>AUDUSD Curncy</t>
  </si>
  <si>
    <t xml:space="preserve">AUD </t>
  </si>
  <si>
    <t>AUD</t>
  </si>
  <si>
    <t>FX_AUD_USD</t>
  </si>
  <si>
    <t>CAD-USD X-RATE</t>
  </si>
  <si>
    <t>CADUSD Curncy</t>
  </si>
  <si>
    <t xml:space="preserve">CAD </t>
  </si>
  <si>
    <t>CAD</t>
  </si>
  <si>
    <t>FX_CAD_USD</t>
  </si>
  <si>
    <t>OK</t>
  </si>
  <si>
    <t>none</t>
  </si>
  <si>
    <t>priority 1</t>
  </si>
  <si>
    <t>JPY-USD X-RATE</t>
  </si>
  <si>
    <t>JPYUSD Curncy</t>
  </si>
  <si>
    <t xml:space="preserve">JPY </t>
  </si>
  <si>
    <t>JPY</t>
  </si>
  <si>
    <t>FX_JPY_USD</t>
  </si>
  <si>
    <t>GBP-USD X-RATE</t>
  </si>
  <si>
    <t>GBPUSD Curncy</t>
  </si>
  <si>
    <t xml:space="preserve">GBP </t>
  </si>
  <si>
    <t>GBP</t>
  </si>
  <si>
    <t>FX_GBP_USD</t>
  </si>
  <si>
    <t>CHF-USD X-RATE</t>
  </si>
  <si>
    <t>CHFUSD Curncy</t>
  </si>
  <si>
    <t xml:space="preserve">CHF </t>
  </si>
  <si>
    <t>CHF</t>
  </si>
  <si>
    <t>FX_CHF_USD</t>
  </si>
  <si>
    <t>EURUSD Curncy</t>
  </si>
  <si>
    <t xml:space="preserve">EUR </t>
  </si>
  <si>
    <t>EUR</t>
  </si>
  <si>
    <t>FX_EUR_USD</t>
  </si>
  <si>
    <t>USD Curncy</t>
  </si>
  <si>
    <t xml:space="preserve">USD </t>
  </si>
  <si>
    <t>FX_USD_USD</t>
  </si>
  <si>
    <t>What about CAD, AUD, HKD, SGD, CNY?</t>
  </si>
  <si>
    <t>01.01.1971</t>
  </si>
  <si>
    <t>USDUSD Spot Exchange Rate - Price of 1 USD in USD</t>
  </si>
  <si>
    <t>USD BGN Curncy</t>
  </si>
  <si>
    <t>FX_USD</t>
  </si>
  <si>
    <t>Secondary</t>
  </si>
  <si>
    <t>08.02.2018</t>
  </si>
  <si>
    <t>XET-USD Cross Rate</t>
  </si>
  <si>
    <t>XETUSD Curncy</t>
  </si>
  <si>
    <t>Crypto</t>
  </si>
  <si>
    <t>Ethereum</t>
  </si>
  <si>
    <t>Crypto Ethereum</t>
  </si>
  <si>
    <t>Alternatives</t>
  </si>
  <si>
    <t>ETH</t>
  </si>
  <si>
    <t>19.07.2010</t>
  </si>
  <si>
    <t>XBT-USD Cross Rate</t>
  </si>
  <si>
    <t>XBTUSD Curncy</t>
  </si>
  <si>
    <t>Bitcoin</t>
  </si>
  <si>
    <t>Crypto Bitcoin</t>
  </si>
  <si>
    <t>BTC</t>
  </si>
  <si>
    <t>BITX Index</t>
  </si>
  <si>
    <t>Bitwise Crypto</t>
  </si>
  <si>
    <t>Btiwise 10 Large Index</t>
  </si>
  <si>
    <t>CRYPTO3</t>
  </si>
  <si>
    <t>NCI Index</t>
  </si>
  <si>
    <t>Nasdaq Crypto</t>
  </si>
  <si>
    <t>Nasdaq Index</t>
  </si>
  <si>
    <t>CRYPTO2</t>
  </si>
  <si>
    <t>02.08.2017</t>
  </si>
  <si>
    <t>BBG Galaxy Crypto Index</t>
  </si>
  <si>
    <t>BGCI Index</t>
  </si>
  <si>
    <t>Galaxy Crypto</t>
  </si>
  <si>
    <t>Crypto Galaxy Index</t>
  </si>
  <si>
    <t>Galaxy Index</t>
  </si>
  <si>
    <t>CRYPTO</t>
  </si>
  <si>
    <t>y</t>
  </si>
  <si>
    <t>not needed</t>
  </si>
  <si>
    <t>OK, already in</t>
  </si>
  <si>
    <t>AURLNCHF Index</t>
  </si>
  <si>
    <t>hedged CO_GO</t>
  </si>
  <si>
    <t>29.01.1971</t>
  </si>
  <si>
    <t>XAUUSD Spot Exchange Rate - Price of 1 XAU in USD</t>
  </si>
  <si>
    <t>XAU Curncy</t>
  </si>
  <si>
    <t>Gold</t>
  </si>
  <si>
    <t>Gold H</t>
  </si>
  <si>
    <t>Gold Spot (hedged)</t>
  </si>
  <si>
    <t>CO_GO_H</t>
  </si>
  <si>
    <t>CO_GO</t>
  </si>
  <si>
    <t>ok, Finfox index is Gold Bullion LBM U$/Troy Ounce, Bloomberg Commodity Index (USD) (TR)</t>
  </si>
  <si>
    <t>BCOMGCTR Index</t>
  </si>
  <si>
    <t>Gold TR</t>
  </si>
  <si>
    <t xml:space="preserve">Gold </t>
  </si>
  <si>
    <t>Gold Spot</t>
  </si>
  <si>
    <t>GOLD</t>
  </si>
  <si>
    <t>04.01.1960</t>
  </si>
  <si>
    <t>Bloomberg Agriculture Subindex Total Return</t>
  </si>
  <si>
    <t>BCOMAGTR Index</t>
  </si>
  <si>
    <t>Commodities</t>
  </si>
  <si>
    <t>Agriculture</t>
  </si>
  <si>
    <t>CO_AG</t>
  </si>
  <si>
    <t>02.01.1991</t>
  </si>
  <si>
    <t>Bloomberg Industrial Metals Subindex Total Return</t>
  </si>
  <si>
    <t>BCOMINTR Index</t>
  </si>
  <si>
    <t>Industrial Metals</t>
  </si>
  <si>
    <t>CO_IM</t>
  </si>
  <si>
    <t>CO_PM</t>
  </si>
  <si>
    <t>to be improved, Finfox index is Bloomberg Commodity F3 Precious Metals (USD) (TR)</t>
  </si>
  <si>
    <t>14.01.1975</t>
  </si>
  <si>
    <t>Bloomberg Precious Metals Subindex Total Return</t>
  </si>
  <si>
    <t>BCOMPRTR Index</t>
  </si>
  <si>
    <t>Precious Metals</t>
  </si>
  <si>
    <t>CO_EN</t>
  </si>
  <si>
    <t>to be improved, Finfox index Bloomberg Commodity F3 Energy (USD) (TR)</t>
  </si>
  <si>
    <t>13.01.1984</t>
  </si>
  <si>
    <t>Bloomberg Energy Subindex Total Return</t>
  </si>
  <si>
    <t>BCOMENTR Index</t>
  </si>
  <si>
    <t>Energy</t>
  </si>
  <si>
    <t>BCOMHFT Index</t>
  </si>
  <si>
    <t>hedged CO</t>
  </si>
  <si>
    <t>Bloomberg Commodity Index Total Return</t>
  </si>
  <si>
    <t>BCOMTR Index</t>
  </si>
  <si>
    <t>Commodities H</t>
  </si>
  <si>
    <t>Commodities (hedged)</t>
  </si>
  <si>
    <t>CO_H</t>
  </si>
  <si>
    <t>CO</t>
  </si>
  <si>
    <t>ok</t>
  </si>
  <si>
    <t>none or CO_EN, _PM, _AG</t>
  </si>
  <si>
    <t>to be modelled</t>
  </si>
  <si>
    <t>Cambridge Associates</t>
  </si>
  <si>
    <t>Real assets</t>
  </si>
  <si>
    <t>Inftrastructure</t>
  </si>
  <si>
    <t>Private Infrastructure</t>
  </si>
  <si>
    <t>PE_INF</t>
  </si>
  <si>
    <t>EQ_RE_CH</t>
  </si>
  <si>
    <t>SWIIT Index</t>
  </si>
  <si>
    <t>03.01.1995</t>
  </si>
  <si>
    <t>SXI Real Estate Funds Total Return Index</t>
  </si>
  <si>
    <t>REIT CH</t>
  </si>
  <si>
    <t>Switzerland</t>
  </si>
  <si>
    <t>Real Estate Funds</t>
  </si>
  <si>
    <t>DWAPRSN Index</t>
  </si>
  <si>
    <t>DWAPRST Index</t>
  </si>
  <si>
    <t>REIT Asia</t>
  </si>
  <si>
    <t>Asia</t>
  </si>
  <si>
    <t>REITs</t>
  </si>
  <si>
    <t>EQ_RE_AP2</t>
  </si>
  <si>
    <t>EQ_RE_AP</t>
  </si>
  <si>
    <t>30.03.2006</t>
  </si>
  <si>
    <t>FTSE EPRA Nareit Asia REITs TR US</t>
  </si>
  <si>
    <t>TERASU Index</t>
  </si>
  <si>
    <t>DWEURSN Index</t>
  </si>
  <si>
    <t>DWEURST Index</t>
  </si>
  <si>
    <t>REIT Europe</t>
  </si>
  <si>
    <t>Europe</t>
  </si>
  <si>
    <t>EQ_RE_EU2</t>
  </si>
  <si>
    <t>EQ_RE_EU</t>
  </si>
  <si>
    <t>10.03.2006</t>
  </si>
  <si>
    <t>FTSE EPRA Nareit Europe REITs Index TR EUR</t>
  </si>
  <si>
    <t>TEREEE Index</t>
  </si>
  <si>
    <t>EQ_RE_NA</t>
  </si>
  <si>
    <t>M1RMZ Index</t>
  </si>
  <si>
    <t>17.06.2005</t>
  </si>
  <si>
    <t>MSCI US REIT INDEX</t>
  </si>
  <si>
    <t>RMZ Index</t>
  </si>
  <si>
    <t>REIT NA</t>
  </si>
  <si>
    <t>North America</t>
  </si>
  <si>
    <t>EQ_RE</t>
  </si>
  <si>
    <t>NDUWREIT Index</t>
  </si>
  <si>
    <t>priority 2</t>
  </si>
  <si>
    <t>28.04.2006</t>
  </si>
  <si>
    <t>MSCI World Equity Real Estate Investment Trusts-Equity REITS Index</t>
  </si>
  <si>
    <t>MXWO0RI Index</t>
  </si>
  <si>
    <t>REIT Global</t>
  </si>
  <si>
    <t>Global</t>
  </si>
  <si>
    <t>31.12.1981</t>
  </si>
  <si>
    <t>SWX IAZI Private Real Estate Price Index</t>
  </si>
  <si>
    <t>PREAL Index</t>
  </si>
  <si>
    <t>RE CH</t>
  </si>
  <si>
    <t>Real Estate</t>
  </si>
  <si>
    <t>RE_CH</t>
  </si>
  <si>
    <t>Private markets</t>
  </si>
  <si>
    <t>RE Funds</t>
  </si>
  <si>
    <t>PE Funds</t>
  </si>
  <si>
    <t>PE_RE</t>
  </si>
  <si>
    <t>NCREIF Fund Index Open End Diversified Core (ODCE) Total Index Value</t>
  </si>
  <si>
    <t>NPPIODIV Index</t>
  </si>
  <si>
    <t>RE Direct</t>
  </si>
  <si>
    <t>Direct</t>
  </si>
  <si>
    <t>RE</t>
  </si>
  <si>
    <t>Distressed</t>
  </si>
  <si>
    <t>Distressed &amp; Opportunistic</t>
  </si>
  <si>
    <t>Private Debt</t>
  </si>
  <si>
    <t>PD_DI</t>
  </si>
  <si>
    <t>Direct Lending</t>
  </si>
  <si>
    <t>PD_DL</t>
  </si>
  <si>
    <t>PD</t>
  </si>
  <si>
    <t>PE_LPX</t>
  </si>
  <si>
    <t>LPX50TR Index</t>
  </si>
  <si>
    <t>31.12.1993</t>
  </si>
  <si>
    <t>LPX50 Listed Private Equity Index TR</t>
  </si>
  <si>
    <t>LPE</t>
  </si>
  <si>
    <t>Listed Private Equity</t>
  </si>
  <si>
    <t>Venture</t>
  </si>
  <si>
    <t>Venture Capital</t>
  </si>
  <si>
    <t>Private Equity</t>
  </si>
  <si>
    <t>PE_VC</t>
  </si>
  <si>
    <t>Growth Capital</t>
  </si>
  <si>
    <t>PE_GR</t>
  </si>
  <si>
    <t>Buyout</t>
  </si>
  <si>
    <t>PE_BO</t>
  </si>
  <si>
    <t>PE</t>
  </si>
  <si>
    <t>30.11.2005</t>
  </si>
  <si>
    <t>Eurekahedge ILS Advisers Index - USD Hedged</t>
  </si>
  <si>
    <t>EHFI804 Index</t>
  </si>
  <si>
    <t>Insurance linked securites</t>
  </si>
  <si>
    <t>ILS</t>
  </si>
  <si>
    <t>Insurance Linked Securities</t>
  </si>
  <si>
    <t>ILS2</t>
  </si>
  <si>
    <t>OK, Eureka ILS advisors?</t>
  </si>
  <si>
    <t>OK, already in, implementation with LGT CP (preferred partner), BMK Libor + 200bps. Allocation close to 0, bcz of performance.</t>
  </si>
  <si>
    <t>LGT Lux III - ILS Plus Fund</t>
  </si>
  <si>
    <t>LGTIPBU LX Equity</t>
  </si>
  <si>
    <t>cash+200bps</t>
  </si>
  <si>
    <t>prority 1</t>
  </si>
  <si>
    <t>04.01.2002</t>
  </si>
  <si>
    <t>Swiss Re GL Cat Bond TR</t>
  </si>
  <si>
    <t>SRGLTRR Index</t>
  </si>
  <si>
    <t>CAT Bonds</t>
  </si>
  <si>
    <t>CATBOND</t>
  </si>
  <si>
    <t>31.12.1989</t>
  </si>
  <si>
    <t>HFRI Relative Value Total Inde</t>
  </si>
  <si>
    <t>HFRIRVA  Index</t>
  </si>
  <si>
    <t>Hedge funds</t>
  </si>
  <si>
    <t>HF Relative Value</t>
  </si>
  <si>
    <t>Relative Value</t>
  </si>
  <si>
    <t>Hedge Funds</t>
  </si>
  <si>
    <t>HFRI_RV</t>
  </si>
  <si>
    <t>HFRI Macro Total Index</t>
  </si>
  <si>
    <t>HFRIMI  Index</t>
  </si>
  <si>
    <t>HF Macro</t>
  </si>
  <si>
    <t>Macro</t>
  </si>
  <si>
    <t>HFRI_GM</t>
  </si>
  <si>
    <t>HFRI Event-Driven Total Index</t>
  </si>
  <si>
    <t>HFRIEDI  Index</t>
  </si>
  <si>
    <t>HF Event Driven</t>
  </si>
  <si>
    <t>Event Driven</t>
  </si>
  <si>
    <t>HFRI_ED</t>
  </si>
  <si>
    <t>HFRI Equity Hedge Total Index</t>
  </si>
  <si>
    <t>HFRIEHI  Index</t>
  </si>
  <si>
    <t>HF Equity Hedge</t>
  </si>
  <si>
    <t>Equity Hedge</t>
  </si>
  <si>
    <t>HFRI_EQ</t>
  </si>
  <si>
    <t>HFRI Fund Weighted Composite I</t>
  </si>
  <si>
    <t>HFRIFWI  Index</t>
  </si>
  <si>
    <t>HF</t>
  </si>
  <si>
    <t>HFRI</t>
  </si>
  <si>
    <t>HF_DT</t>
  </si>
  <si>
    <t>31.12.1999</t>
  </si>
  <si>
    <t>SG Trend Index</t>
  </si>
  <si>
    <t>NEIXCTAT Index</t>
  </si>
  <si>
    <t>HF Diversified Trend</t>
  </si>
  <si>
    <t>Diversified Trend</t>
  </si>
  <si>
    <t>HF_RV</t>
  </si>
  <si>
    <t>What do we want in finfox?</t>
  </si>
  <si>
    <t>factor model</t>
  </si>
  <si>
    <t>30.01.1998</t>
  </si>
  <si>
    <t>HFRX Relative Value Arbitrage Index</t>
  </si>
  <si>
    <t>HFRXRVA  Index</t>
  </si>
  <si>
    <t>HF UCITS Relative Value</t>
  </si>
  <si>
    <t>UCITS Relative Value</t>
  </si>
  <si>
    <t>HF_GM</t>
  </si>
  <si>
    <t>HFRX Macro/CTA Index</t>
  </si>
  <si>
    <t>HFRXM Index</t>
  </si>
  <si>
    <t>HF UCITS Macro</t>
  </si>
  <si>
    <t>UCITS Macro</t>
  </si>
  <si>
    <t>HF_ED</t>
  </si>
  <si>
    <t>HFRX Event Driven Index</t>
  </si>
  <si>
    <t>HFRXED  Index</t>
  </si>
  <si>
    <t>HF UCITS Event Driven</t>
  </si>
  <si>
    <t>UCITS Event Driven</t>
  </si>
  <si>
    <t>HF_EQ</t>
  </si>
  <si>
    <t>31.12.1997</t>
  </si>
  <si>
    <t>HFRX Equity Hedge Index</t>
  </si>
  <si>
    <t>HFRXEH Index</t>
  </si>
  <si>
    <t>HF UCITS Equity Long/Short</t>
  </si>
  <si>
    <t>UCITS Equity Long/Short</t>
  </si>
  <si>
    <t>OK, already in, implementation with a few approved</t>
  </si>
  <si>
    <t>HFRXGLC Index,HFRXGLE Index,HFRXGLG Index,HFRXGL Index</t>
  </si>
  <si>
    <t>none, HF_EQ, _ED, _GM, _RV</t>
  </si>
  <si>
    <t>HFRX Global Hedge Fund Index</t>
  </si>
  <si>
    <t>HFRXGL Index</t>
  </si>
  <si>
    <t>HF UCITS</t>
  </si>
  <si>
    <t>UCITS</t>
  </si>
  <si>
    <t>05.02.1971</t>
  </si>
  <si>
    <t>NASDAQ COMPOSITE</t>
  </si>
  <si>
    <t>CCMP Index</t>
  </si>
  <si>
    <t>Equities</t>
  </si>
  <si>
    <t>EQ Technology</t>
  </si>
  <si>
    <t>Technology</t>
  </si>
  <si>
    <t>Developed Markets</t>
  </si>
  <si>
    <t>EQ_TC</t>
  </si>
  <si>
    <t>30.06.1995</t>
  </si>
  <si>
    <t>M1WDHDVD Index</t>
  </si>
  <si>
    <t>28.11.1975</t>
  </si>
  <si>
    <t>MSCI World High Dividend Yield</t>
  </si>
  <si>
    <t>MXWDHDVD Index</t>
  </si>
  <si>
    <t>EQ High Dividend</t>
  </si>
  <si>
    <t>High Dividend</t>
  </si>
  <si>
    <t>EQ_HD</t>
  </si>
  <si>
    <t>30.11.1981</t>
  </si>
  <si>
    <t>M1WOQU Index</t>
  </si>
  <si>
    <t>MSCI World Quality Price USD Index</t>
  </si>
  <si>
    <t>MXWOQU Index</t>
  </si>
  <si>
    <t>EQ Quality</t>
  </si>
  <si>
    <t>Quality</t>
  </si>
  <si>
    <t>EQ_QL</t>
  </si>
  <si>
    <t>31.05.1988</t>
  </si>
  <si>
    <t>M1WOMVOL Index</t>
  </si>
  <si>
    <t>31.12.1998</t>
  </si>
  <si>
    <t>MSCI WORLD MINIMUM VOLATILITY IN USD Price Return USD</t>
  </si>
  <si>
    <t>MXWOMVOL Index</t>
  </si>
  <si>
    <t>EQ Minimum Variance</t>
  </si>
  <si>
    <t>Minimum Variance</t>
  </si>
  <si>
    <t>EQ_MV</t>
  </si>
  <si>
    <t>31.05.1994</t>
  </si>
  <si>
    <t>M1WOLC Index</t>
  </si>
  <si>
    <t>MSCI World Large Cap Index</t>
  </si>
  <si>
    <t>MXWOLC Index</t>
  </si>
  <si>
    <t>EQ Large Cap</t>
  </si>
  <si>
    <t>Large Cap</t>
  </si>
  <si>
    <t>EQ_LC</t>
  </si>
  <si>
    <t>EQ_SC</t>
  </si>
  <si>
    <t>NCUDWI Index</t>
  </si>
  <si>
    <t>02.01.1995</t>
  </si>
  <si>
    <t>MSCI World Small Cap Index</t>
  </si>
  <si>
    <t>MXWOSC Index</t>
  </si>
  <si>
    <t>EQ Small Cap</t>
  </si>
  <si>
    <t>Small Cap</t>
  </si>
  <si>
    <t>31.12.1974</t>
  </si>
  <si>
    <t>NDUGWI Index</t>
  </si>
  <si>
    <t>MSCI World Growth Index</t>
  </si>
  <si>
    <t>MXWO000G Index</t>
  </si>
  <si>
    <t>EQ Growth</t>
  </si>
  <si>
    <t>Growth</t>
  </si>
  <si>
    <t>EQ_GR</t>
  </si>
  <si>
    <t>31.05.1973</t>
  </si>
  <si>
    <t>M1WOMOM Index</t>
  </si>
  <si>
    <t>MSCI World Momentum Pri$</t>
  </si>
  <si>
    <t>MXWOMOM Index</t>
  </si>
  <si>
    <t>EQ Momentum</t>
  </si>
  <si>
    <t>Momentum</t>
  </si>
  <si>
    <t>EQ_MO</t>
  </si>
  <si>
    <t>NDUVWI Index</t>
  </si>
  <si>
    <t>MSCI World Value Index</t>
  </si>
  <si>
    <t>MXWO000V Index</t>
  </si>
  <si>
    <t>EQ Value</t>
  </si>
  <si>
    <t>Value</t>
  </si>
  <si>
    <t>EQ_VA</t>
  </si>
  <si>
    <t>24.11.2000</t>
  </si>
  <si>
    <t>NDUEEGFA Index</t>
  </si>
  <si>
    <t>EQ_EM</t>
  </si>
  <si>
    <t>31.12.1987</t>
  </si>
  <si>
    <t>MSCI EM Asia Index</t>
  </si>
  <si>
    <t>MXMS Index</t>
  </si>
  <si>
    <t>EQ EM Asia</t>
  </si>
  <si>
    <t>EM Asia</t>
  </si>
  <si>
    <t>Emerging Markets</t>
  </si>
  <si>
    <t>EQ_EM_AS</t>
  </si>
  <si>
    <t>NDUEEGFL Index</t>
  </si>
  <si>
    <t>MSCI Emerging Markets Latin America Index</t>
  </si>
  <si>
    <t>MXLA Index</t>
  </si>
  <si>
    <t>EQ LATAM</t>
  </si>
  <si>
    <t>LATAM</t>
  </si>
  <si>
    <t>EQ_EM_LT</t>
  </si>
  <si>
    <t>NDEUCHF Index</t>
  </si>
  <si>
    <t>31.12.1992</t>
  </si>
  <si>
    <t>MSCI China USD</t>
  </si>
  <si>
    <t>MSEUSCF Index</t>
  </si>
  <si>
    <t>EQ CN</t>
  </si>
  <si>
    <t>China</t>
  </si>
  <si>
    <t>EQ_EM_CN</t>
  </si>
  <si>
    <t>NDUEEGF Index</t>
  </si>
  <si>
    <t>MSCI Emerging Markets Index</t>
  </si>
  <si>
    <t>MXEF Index</t>
  </si>
  <si>
    <t>EQ EM</t>
  </si>
  <si>
    <t>EQ_APxJP</t>
  </si>
  <si>
    <t>NDUECAPF Index</t>
  </si>
  <si>
    <t>MSCI AC Asia Pacific Excluding Japan Index</t>
  </si>
  <si>
    <t>MXAPJ Index</t>
  </si>
  <si>
    <t>EQ AP ex JP</t>
  </si>
  <si>
    <t>Asia Pacific ex-Japan</t>
  </si>
  <si>
    <t>NDDUPXJ Index</t>
  </si>
  <si>
    <t>31.12.1969</t>
  </si>
  <si>
    <t>MSCI PACIFIC x JAPAN</t>
  </si>
  <si>
    <t>MXPCJ Index</t>
  </si>
  <si>
    <t>EQ PC ex JP</t>
  </si>
  <si>
    <t>Pacific ex-Japan</t>
  </si>
  <si>
    <t>EQ_PCxJP</t>
  </si>
  <si>
    <t>Derived</t>
  </si>
  <si>
    <t>NDDUP Index</t>
  </si>
  <si>
    <t>EQ_JP, EQ_AU</t>
  </si>
  <si>
    <t>MSCI Pacific Index</t>
  </si>
  <si>
    <t>MXPC Index</t>
  </si>
  <si>
    <t>EQ PC</t>
  </si>
  <si>
    <t>Pacific</t>
  </si>
  <si>
    <t>EQ_PC</t>
  </si>
  <si>
    <t>M7AU Index</t>
  </si>
  <si>
    <t>MSCI Australia Index</t>
  </si>
  <si>
    <t>MXAU Index</t>
  </si>
  <si>
    <t>EQ AU</t>
  </si>
  <si>
    <t>Australia</t>
  </si>
  <si>
    <t>EQ_AU</t>
  </si>
  <si>
    <t>EQ_CH</t>
  </si>
  <si>
    <t>25.05.2010</t>
  </si>
  <si>
    <t>M7CH Index</t>
  </si>
  <si>
    <t>NDDLSZ Index,SLI Index</t>
  </si>
  <si>
    <t>MSCI Switzerland Index</t>
  </si>
  <si>
    <t>MXCH Index</t>
  </si>
  <si>
    <t>EQ CH</t>
  </si>
  <si>
    <t>EQ_JP</t>
  </si>
  <si>
    <t>M7JP Index</t>
  </si>
  <si>
    <t>NDDLJN Index</t>
  </si>
  <si>
    <t>MSCI Japan Index</t>
  </si>
  <si>
    <t>MXJP Index</t>
  </si>
  <si>
    <t>EQ JP</t>
  </si>
  <si>
    <t>Japan</t>
  </si>
  <si>
    <t>needed? Yes</t>
  </si>
  <si>
    <t>09.10.2007</t>
  </si>
  <si>
    <t>M7UGC Index</t>
  </si>
  <si>
    <t>MSDEXKSN Index</t>
  </si>
  <si>
    <t>MSCI Europe ex UK ex Swiss Index</t>
  </si>
  <si>
    <t>MXUGC Index</t>
  </si>
  <si>
    <t>EQ EU ex UK ex CH</t>
  </si>
  <si>
    <t>Europe ex United Kingdom, Switzerland</t>
  </si>
  <si>
    <t>EQ_EUxUKCH</t>
  </si>
  <si>
    <t>EQ_EMU</t>
  </si>
  <si>
    <t>MSDEEMUN Index</t>
  </si>
  <si>
    <t>MXEM Index</t>
  </si>
  <si>
    <t>EQ EMU</t>
  </si>
  <si>
    <t>EMU</t>
  </si>
  <si>
    <t>Y</t>
  </si>
  <si>
    <t>MSDEE15N Index</t>
  </si>
  <si>
    <t>MSCI Europe Index</t>
  </si>
  <si>
    <t>MXEU Index</t>
  </si>
  <si>
    <t>EQ Europe</t>
  </si>
  <si>
    <t>EQ_EU</t>
  </si>
  <si>
    <t>EQ_UK</t>
  </si>
  <si>
    <t>needed?</t>
  </si>
  <si>
    <t>24.05.2010</t>
  </si>
  <si>
    <t>M7GB Index</t>
  </si>
  <si>
    <t>NDDLUK Index</t>
  </si>
  <si>
    <t>MSCI United Kingdom Index</t>
  </si>
  <si>
    <t>MXGB Index</t>
  </si>
  <si>
    <t>EQ UK</t>
  </si>
  <si>
    <t>United Kingdom</t>
  </si>
  <si>
    <t>EQ_US</t>
  </si>
  <si>
    <t>NDDUUS Index</t>
  </si>
  <si>
    <t>MSCI USA</t>
  </si>
  <si>
    <t>MXUS Index</t>
  </si>
  <si>
    <t>EQ US</t>
  </si>
  <si>
    <t>United States</t>
  </si>
  <si>
    <t>NDDUNA Index</t>
  </si>
  <si>
    <t>MSCI North America Index</t>
  </si>
  <si>
    <t>MXNA Index</t>
  </si>
  <si>
    <t>EQ NA</t>
  </si>
  <si>
    <t>EQ_NA</t>
  </si>
  <si>
    <t>NDDUEAFE Index</t>
  </si>
  <si>
    <t>EQ_EU, EQ_PC</t>
  </si>
  <si>
    <t>MSCI EAFE Index</t>
  </si>
  <si>
    <t>MXEA Index</t>
  </si>
  <si>
    <t>EQ EAFE</t>
  </si>
  <si>
    <t>EAFE</t>
  </si>
  <si>
    <t>EQ_EA</t>
  </si>
  <si>
    <t>EQ_WL_H</t>
  </si>
  <si>
    <t>31.01.2001</t>
  </si>
  <si>
    <t>MXWOH Index</t>
  </si>
  <si>
    <t>MSCI World 100%</t>
  </si>
  <si>
    <t>EQ World H</t>
  </si>
  <si>
    <t>World Hedged</t>
  </si>
  <si>
    <t>EQ_WL</t>
  </si>
  <si>
    <t>OK, Do we want also hedged equities?</t>
  </si>
  <si>
    <t>NDDUWI Index</t>
  </si>
  <si>
    <t>NDUEACWF Index</t>
  </si>
  <si>
    <t>EQ_NA, _EU, _PC</t>
  </si>
  <si>
    <t>MSCI World Index</t>
  </si>
  <si>
    <t>MXWO Index</t>
  </si>
  <si>
    <t>EQ World</t>
  </si>
  <si>
    <t>World</t>
  </si>
  <si>
    <t>EQ_WL, _EM</t>
  </si>
  <si>
    <t>MSCI ACWI Index</t>
  </si>
  <si>
    <t>MXWD Index</t>
  </si>
  <si>
    <t>EQ AC World</t>
  </si>
  <si>
    <t>AC World</t>
  </si>
  <si>
    <t>EQ_AC_WL</t>
  </si>
  <si>
    <t>JBCDCOMP Index</t>
  </si>
  <si>
    <t>Credit</t>
  </si>
  <si>
    <t>EMD HC Corp</t>
  </si>
  <si>
    <t>Corporate Hard Currency Debt</t>
  </si>
  <si>
    <t>Fixed income</t>
  </si>
  <si>
    <t>FI_EM_HC_CORP</t>
  </si>
  <si>
    <t>JPEIDIVR Index</t>
  </si>
  <si>
    <t>EMD HC Sov</t>
  </si>
  <si>
    <t>Sovereign Hard Currency Debt</t>
  </si>
  <si>
    <t>FI_EM_HC_SOV</t>
  </si>
  <si>
    <t>FI_EM_HC</t>
  </si>
  <si>
    <t>OK, FI EM HC already in</t>
  </si>
  <si>
    <t>H04386US Index</t>
  </si>
  <si>
    <t>10.08.2001</t>
  </si>
  <si>
    <t>Bloomberg EM Hard Currency Aggregate Total Return Index Hedged USD</t>
  </si>
  <si>
    <t>LG20TRUH Index</t>
  </si>
  <si>
    <t>EMD HC</t>
  </si>
  <si>
    <t>Hard Currency Debt</t>
  </si>
  <si>
    <t>31.12.2002</t>
  </si>
  <si>
    <t>J.P. Morgan GBI-EM Global Diversified Composite Unhedged USD</t>
  </si>
  <si>
    <t>JGENVUUG Index</t>
  </si>
  <si>
    <t>EMD LC</t>
  </si>
  <si>
    <t>Local Currency Debt</t>
  </si>
  <si>
    <t>FI_EM_LC2</t>
  </si>
  <si>
    <t>FI_EM_LC</t>
  </si>
  <si>
    <t>to be improved</t>
  </si>
  <si>
    <t>30.06.2008</t>
  </si>
  <si>
    <t>Bloomberg Global EM Local Currency Govt Universal TR Index Value Unhedg</t>
  </si>
  <si>
    <t>I20258US Index</t>
  </si>
  <si>
    <t>J.P. Morgan EMBI Global Diversified Composite</t>
  </si>
  <si>
    <t>EMD</t>
  </si>
  <si>
    <t>FI_EM</t>
  </si>
  <si>
    <t>FI_CV</t>
  </si>
  <si>
    <t>H24641US Index</t>
  </si>
  <si>
    <t>Convertibles</t>
  </si>
  <si>
    <t>Global Convertibles Debt</t>
  </si>
  <si>
    <t>31.12.2013</t>
  </si>
  <si>
    <t>iBoxx USD Contingent Convertible Liquid Developed Market AT1 (8% Issuer Cap) T</t>
  </si>
  <si>
    <t>IBXXC1D3 Index</t>
  </si>
  <si>
    <t>Subfin</t>
  </si>
  <si>
    <t>Subordinated Financials AT1</t>
  </si>
  <si>
    <t>FI_SF</t>
  </si>
  <si>
    <t>04.01.1999</t>
  </si>
  <si>
    <t>Bloomberg Pan-European High Yield Total Return Index Value U</t>
  </si>
  <si>
    <t>LP01TREU Index</t>
  </si>
  <si>
    <t>HY Europe</t>
  </si>
  <si>
    <t>High yield Corp Bonds</t>
  </si>
  <si>
    <t>FI_HY_EU</t>
  </si>
  <si>
    <t>29.07.1983</t>
  </si>
  <si>
    <t>Bloomberg US Corporate High Yield Total Return Index Value Unhedged USD</t>
  </si>
  <si>
    <t>LF98TRUU Index</t>
  </si>
  <si>
    <t>HY US</t>
  </si>
  <si>
    <t>FI_HY_US</t>
  </si>
  <si>
    <t>FI_HY</t>
  </si>
  <si>
    <t>ok, asset class name in finfox contains US (AC_FI_HY_US)</t>
  </si>
  <si>
    <t>H10983CH Index,H10983EU Index,H10983GB Index,H10983US Index</t>
  </si>
  <si>
    <t>FI_HY_US, EU</t>
  </si>
  <si>
    <t>29.12.2000</t>
  </si>
  <si>
    <t>Bloomberg Global High Yield Corporate Total Return Index Hedged USD</t>
  </si>
  <si>
    <t>H23059US Index</t>
  </si>
  <si>
    <t>HY</t>
  </si>
  <si>
    <t>31.01.2007</t>
  </si>
  <si>
    <t>BRC3TREU Index</t>
  </si>
  <si>
    <t>IG Corp EUR 1-3Y</t>
  </si>
  <si>
    <t>Europe 0-3Y</t>
  </si>
  <si>
    <t>Investment Grade Corp Bonds</t>
  </si>
  <si>
    <t>FI_IG_EU_0_3</t>
  </si>
  <si>
    <t>29.01.2016</t>
  </si>
  <si>
    <t>I36274EU Index</t>
  </si>
  <si>
    <t>IG Corp EUR 0-12M</t>
  </si>
  <si>
    <t>Europe 0-1Y</t>
  </si>
  <si>
    <t>FI_IG_EU_0_1</t>
  </si>
  <si>
    <t>I17389GB Index</t>
  </si>
  <si>
    <t>IG Corp GBP 1-10Y</t>
  </si>
  <si>
    <t>GBP Intermediate</t>
  </si>
  <si>
    <t>FI_IG_UK_1_10</t>
  </si>
  <si>
    <t>I19027EU Index</t>
  </si>
  <si>
    <t>IG Corp EUR 1-10Y</t>
  </si>
  <si>
    <t>Euro Agg Intermediate</t>
  </si>
  <si>
    <t>FI_IG_EU_1_10</t>
  </si>
  <si>
    <t>LD06TRUU Index</t>
  </si>
  <si>
    <t>IG Corp US 1-10Y</t>
  </si>
  <si>
    <t>U.S. Intermediate</t>
  </si>
  <si>
    <t>FI_IG_US_1_10</t>
  </si>
  <si>
    <t>LSFCTRCU Index</t>
  </si>
  <si>
    <t>IG Corp CH</t>
  </si>
  <si>
    <t>FI_IG_CH</t>
  </si>
  <si>
    <t>30.06.1998</t>
  </si>
  <si>
    <t>Bloomberg Euro Aggregate Corporate Total Return Index Value Unhedged EU</t>
  </si>
  <si>
    <t>LECPTREU Index</t>
  </si>
  <si>
    <t>IG Corp EUR</t>
  </si>
  <si>
    <t>FI_IG_EU</t>
  </si>
  <si>
    <t>31.01.1973</t>
  </si>
  <si>
    <t>Bloomberg US Corporate Total Return Value Unhedged USD</t>
  </si>
  <si>
    <t>LUACTRUU Index</t>
  </si>
  <si>
    <t>IG Corp US</t>
  </si>
  <si>
    <t>FI_IG_US</t>
  </si>
  <si>
    <t>FI_IG</t>
  </si>
  <si>
    <t>Finfox index is Bloomberg Barclays U.S. Corporate Investment Grade (USD)</t>
  </si>
  <si>
    <t>OK, ETFSs exist on the BBG index</t>
  </si>
  <si>
    <t>LGCPTRCH Index,LGCPTREH Index,LGCPTRGH Index,LGCPTRUH Index</t>
  </si>
  <si>
    <t>FI_IG_US, EU</t>
  </si>
  <si>
    <t>29.09.2000</t>
  </si>
  <si>
    <t>Bloomberg Global Aggregate Corporate Total Return Index   Hedged USD</t>
  </si>
  <si>
    <t>LGCPTRUH Index</t>
  </si>
  <si>
    <t>IG Corp Global</t>
  </si>
  <si>
    <t>Bloomberg Global Agg 7-10 Year Total Return Index Value Unhedged USD</t>
  </si>
  <si>
    <t>I03453US Index</t>
  </si>
  <si>
    <t>IG Global LT</t>
  </si>
  <si>
    <t>Long Term</t>
  </si>
  <si>
    <t>Investment Grade</t>
  </si>
  <si>
    <t>FI_IG_ALL_L</t>
  </si>
  <si>
    <t>-</t>
  </si>
  <si>
    <t>Bloomberg Global Agg 3-5 Year Total Return Index Value Unhedged USD</t>
  </si>
  <si>
    <t>I03451US Index</t>
  </si>
  <si>
    <t>IG Global ST</t>
  </si>
  <si>
    <t>Short Term</t>
  </si>
  <si>
    <t>FI_IG_ALL_S</t>
  </si>
  <si>
    <t>FI_GB_CH, FI_IG_CH</t>
  </si>
  <si>
    <t>29.12.2006</t>
  </si>
  <si>
    <t>Swiss Bond Index (SBI) AAA-BBB Total Return</t>
  </si>
  <si>
    <t>SBR14T Index</t>
  </si>
  <si>
    <t>IG Global CHF</t>
  </si>
  <si>
    <t>CHF denominated</t>
  </si>
  <si>
    <t>FI_IG_ALL_CH</t>
  </si>
  <si>
    <t>LEGATRCH Index,LEGATREH Index,LEGATRGH Index,LEGATRUH Index</t>
  </si>
  <si>
    <t>FI_GB, FI_IG</t>
  </si>
  <si>
    <t>Bloomberg Global-Aggregate Total Return Index Value Hedged USD</t>
  </si>
  <si>
    <t>LEGATRUH Index</t>
  </si>
  <si>
    <t>IG Global</t>
  </si>
  <si>
    <t>FI_IG_ALL</t>
  </si>
  <si>
    <t>30.01.2004</t>
  </si>
  <si>
    <t>Euro Treasury 0-12 Months</t>
  </si>
  <si>
    <t>LA09TREU Index</t>
  </si>
  <si>
    <t>Interest</t>
  </si>
  <si>
    <t>GB EUR 0-12M</t>
  </si>
  <si>
    <t>Euro 0-12M</t>
  </si>
  <si>
    <t>Government Bonds</t>
  </si>
  <si>
    <t>FI_GB_EU_0_1</t>
  </si>
  <si>
    <t>?</t>
  </si>
  <si>
    <t>y*</t>
  </si>
  <si>
    <t>BESW50 Index</t>
  </si>
  <si>
    <t>GB CH 5-10Y</t>
  </si>
  <si>
    <t>Switzerland 5-10Y</t>
  </si>
  <si>
    <t>FI_GB_CH_5_10</t>
  </si>
  <si>
    <t>BGIL50 Index</t>
  </si>
  <si>
    <t>GB UK 5-10Y</t>
  </si>
  <si>
    <t>United Kingdom 5-10Y</t>
  </si>
  <si>
    <t>FI_GB_UK_5_10</t>
  </si>
  <si>
    <t>BEPA50 Index</t>
  </si>
  <si>
    <t>GB JP 5-10Y</t>
  </si>
  <si>
    <t>Japan 5-10Y</t>
  </si>
  <si>
    <t>FI_GB_JP_5_10</t>
  </si>
  <si>
    <t>BERP50 Index</t>
  </si>
  <si>
    <t>GB EUR 5-10Y</t>
  </si>
  <si>
    <t>Euro 5-10Y</t>
  </si>
  <si>
    <t>FI_GB_EU_5_10</t>
  </si>
  <si>
    <t>BEUS50 Index</t>
  </si>
  <si>
    <t>GB US 5-10Y</t>
  </si>
  <si>
    <t>United States 5-10Y</t>
  </si>
  <si>
    <t>FI_GB_US_5_10</t>
  </si>
  <si>
    <t>30.12.1994</t>
  </si>
  <si>
    <t>Bloomberg Series-E Switzerland Govt 1-10 Yr Bond Index</t>
  </si>
  <si>
    <t>BESW10 Index</t>
  </si>
  <si>
    <t>GB CH 1-10Y</t>
  </si>
  <si>
    <t>Switzerland 1-10Y</t>
  </si>
  <si>
    <t>FI_GB_CH_1_10</t>
  </si>
  <si>
    <t>Bloomberg Series-E UK Govt 1-10 Yr Bond Index</t>
  </si>
  <si>
    <t>BGIL10 Index</t>
  </si>
  <si>
    <t>GB UK 1-10Y</t>
  </si>
  <si>
    <t>United Kingdom 1-10Y</t>
  </si>
  <si>
    <t>FI_GB_UK_1_10</t>
  </si>
  <si>
    <t>Bloomberg Series-E Japan Govt 1-10 Yr Bond Index</t>
  </si>
  <si>
    <t>BEPA10 Index</t>
  </si>
  <si>
    <t>GB JP 1-10Y</t>
  </si>
  <si>
    <t>Japan 1-10Y</t>
  </si>
  <si>
    <t>FI_GB_JP_1_10</t>
  </si>
  <si>
    <t>Bloomberg Series-E Euro Govt 1-10 Yr Bond Index</t>
  </si>
  <si>
    <t>BERP10 Index</t>
  </si>
  <si>
    <t>GB EUR 1-10Y</t>
  </si>
  <si>
    <t>Euro 1-10Y</t>
  </si>
  <si>
    <t>FI_GB_EU_1_10</t>
  </si>
  <si>
    <t>Bloomberg Series-E US Govt 1-10 Yr Bond Index</t>
  </si>
  <si>
    <t>BEUS10 Index</t>
  </si>
  <si>
    <t>GB US 1-10Y</t>
  </si>
  <si>
    <t>United States 1-10Y</t>
  </si>
  <si>
    <t>FI_GB_US_1_10</t>
  </si>
  <si>
    <t>FI_GB_NZ</t>
  </si>
  <si>
    <t>Bloomberg NZBond Treasury 0+ Yr Index</t>
  </si>
  <si>
    <t>BNZTY0 Index</t>
  </si>
  <si>
    <t>GB NZ</t>
  </si>
  <si>
    <t>New Zealand</t>
  </si>
  <si>
    <t>FI_GB_AU</t>
  </si>
  <si>
    <t>16.06.2004</t>
  </si>
  <si>
    <t>Bloomberg Australian Treasury</t>
  </si>
  <si>
    <t>I09151AU Index</t>
  </si>
  <si>
    <t>GB AU</t>
  </si>
  <si>
    <t>FI_GB_CA</t>
  </si>
  <si>
    <t>30.08.2002</t>
  </si>
  <si>
    <t>Bloomberg Canada Aggregate - Treasury Total Return Index Unhedged</t>
  </si>
  <si>
    <t>I05500CA Index</t>
  </si>
  <si>
    <t>GB CA</t>
  </si>
  <si>
    <t>Canada</t>
  </si>
  <si>
    <t>FI_GB_DK</t>
  </si>
  <si>
    <t>29.01.1999</t>
  </si>
  <si>
    <t>Bloomberg Danish Krone Aggregate: Treasuries Total Return Unhedged</t>
  </si>
  <si>
    <t>I09661DK Index</t>
  </si>
  <si>
    <t>GB DK</t>
  </si>
  <si>
    <t>Denmark</t>
  </si>
  <si>
    <t>FI_GB_NO</t>
  </si>
  <si>
    <t>Bloomberg Norwegian Krone Aggregate: Treasuries Total Return Unhedged</t>
  </si>
  <si>
    <t>I09665NO Index</t>
  </si>
  <si>
    <t>GB NW</t>
  </si>
  <si>
    <t>Norway</t>
  </si>
  <si>
    <t>FI_GB_SW</t>
  </si>
  <si>
    <t>Bloomberg Swedish Krona Aggregate: Treasuries Total Return Unhedged</t>
  </si>
  <si>
    <t>I09667SE Index</t>
  </si>
  <si>
    <t>GB SW</t>
  </si>
  <si>
    <t>Sweden</t>
  </si>
  <si>
    <t>FI_GB_CH</t>
  </si>
  <si>
    <t>OK, but LGT CP use a wrong BMK? SBI AAA-BBB 1-10 Years (CHF) - TOT RETURN IND</t>
  </si>
  <si>
    <t>Bloomberg Swiss Franc Aggregate Treasuries TR Index Value Unhedged CHF</t>
  </si>
  <si>
    <t>LSFTTRCU Index</t>
  </si>
  <si>
    <t>GB CH</t>
  </si>
  <si>
    <t>LGCPTREH Index</t>
  </si>
  <si>
    <t>Bloomberg GA GBP Govt Float Adj Total Return Index Value Unhedged GBP</t>
  </si>
  <si>
    <t>BGGFTRGU Index</t>
  </si>
  <si>
    <t>GB UK</t>
  </si>
  <si>
    <t>FI_GB_UK</t>
  </si>
  <si>
    <t>FI_GB_JP</t>
  </si>
  <si>
    <t>OK, check JPM JAPAN GOVT.BOND YEN - TOT RETURN IND</t>
  </si>
  <si>
    <t>03.07.2000</t>
  </si>
  <si>
    <t>Bloomberg Asian-Pacific Japan Treasury Total Return Index Value Unhedg</t>
  </si>
  <si>
    <t>I02981JP Index</t>
  </si>
  <si>
    <t>GB JP</t>
  </si>
  <si>
    <t>FI_GB_EU</t>
  </si>
  <si>
    <t>OK, but check against JPM EMU GOVERNMENT ALL MATS. (E) - TOT RETURN IND</t>
  </si>
  <si>
    <t>Bloomberg EuroAgg Treasury Total Return Index Value Unhedged EUR</t>
  </si>
  <si>
    <t>LEATTREU Index</t>
  </si>
  <si>
    <t>GB EUR</t>
  </si>
  <si>
    <t>Euro</t>
  </si>
  <si>
    <t>FI_GB_US</t>
  </si>
  <si>
    <t>OK, check JPM GBI USA (USD) (TR)</t>
  </si>
  <si>
    <t>Bloomberg US Treasury Total Return Unhedged USD</t>
  </si>
  <si>
    <t>LUATTRUU Index</t>
  </si>
  <si>
    <t>GB US</t>
  </si>
  <si>
    <t>FI_GB_U</t>
  </si>
  <si>
    <t>Bloomberg Global Agg Treasuries Total Return Index Value Unhedged USD</t>
  </si>
  <si>
    <t>LGTRTRUU Index</t>
  </si>
  <si>
    <t>GB Global</t>
  </si>
  <si>
    <t>FI_GB</t>
  </si>
  <si>
    <t>OK, but check against the Bloomberg LGT custom weighted, what about the unhedged version? JPM GLOBAL GOVT.BND IN US$ - TOT RETURN IND</t>
  </si>
  <si>
    <t>ETFs exist on FTSE WGBI. Should we take that as Benchmark?, Or because the tracking error so low is, keep the BBG index and implement with FTSE?</t>
  </si>
  <si>
    <t>BESW10 Index,BERP10 Index,BGIL10 Index,BEUS10 Index</t>
  </si>
  <si>
    <t>FI_GB_US, _EU, _JP, _UK, _CH</t>
  </si>
  <si>
    <t>Bloomberg Global Aggregate Treasuries Total Return Index Hedged USD</t>
  </si>
  <si>
    <t>LGTRTRUH Index</t>
  </si>
  <si>
    <t>BILETREU  Index</t>
  </si>
  <si>
    <t>GB IL EUR 1-10Y</t>
  </si>
  <si>
    <t>Inflation Linked Bonds</t>
  </si>
  <si>
    <t>FI_IL_EU_1_10</t>
  </si>
  <si>
    <t>BCIT3T Index</t>
  </si>
  <si>
    <t>GB IL US 1-10Y</t>
  </si>
  <si>
    <t>FI_IL_US_1_10</t>
  </si>
  <si>
    <t>31.03.2004</t>
  </si>
  <si>
    <t>Bloomberg Japan Govt Inflation-Linked All Maturities Total Return Index</t>
  </si>
  <si>
    <t>BCIJ1T Index</t>
  </si>
  <si>
    <t>GB IL JP</t>
  </si>
  <si>
    <t>FI_IL_JP</t>
  </si>
  <si>
    <t>31.05.1981</t>
  </si>
  <si>
    <t>Bloomberg UK Govt Inflation-Linked All Maturities Total Return Index</t>
  </si>
  <si>
    <t>BCIU1T Index</t>
  </si>
  <si>
    <t>GB IL UK</t>
  </si>
  <si>
    <t>FI_IL_UK</t>
  </si>
  <si>
    <t>Bloomberg Euro Govt Inflation-Linked Bond All Maturities Total Return I</t>
  </si>
  <si>
    <t>BEIG1T Index</t>
  </si>
  <si>
    <t>GB IL EUR</t>
  </si>
  <si>
    <t>FI_IL_EU</t>
  </si>
  <si>
    <t>28.02.1997</t>
  </si>
  <si>
    <t>Bloomberg US Govt Inflation-Linked All Maturities Total Return Index</t>
  </si>
  <si>
    <t>BCIT1T Index</t>
  </si>
  <si>
    <t>GB IL US</t>
  </si>
  <si>
    <t>FI_IL_US</t>
  </si>
  <si>
    <t>FI_IL_1_10</t>
  </si>
  <si>
    <t>OK, but check against the "LGT composite"</t>
  </si>
  <si>
    <t>OK, ETFs exist iShares or Xtrackers, on the BBG index</t>
  </si>
  <si>
    <t>H21247CH Index,H21247EU Index,H21247GB Index,H21247US Index</t>
  </si>
  <si>
    <t>FI_IL_US_1_10, _EU, _UK_1_10</t>
  </si>
  <si>
    <t>H21247US Index</t>
  </si>
  <si>
    <t>GB IL Global 1-10Y</t>
  </si>
  <si>
    <t>Global 1-10Y</t>
  </si>
  <si>
    <t>not needed, using the 1_10</t>
  </si>
  <si>
    <t>FI_IL_US, _EU, _UK</t>
  </si>
  <si>
    <t>31.10.1997</t>
  </si>
  <si>
    <t>Bloomberg Global Inflation-Linked Total Return Index Value Hedged USD</t>
  </si>
  <si>
    <t>LF94TRUH Index</t>
  </si>
  <si>
    <t>GB IL Global</t>
  </si>
  <si>
    <t>FI_IL</t>
  </si>
  <si>
    <t>What about SD, SE, NO, DK, HK, CN, CA, AU, NZ? And unhedged GB? Mortgages?</t>
  </si>
  <si>
    <t>30.06.1997</t>
  </si>
  <si>
    <t>J.P. Morgan ELMI Plus Brazil</t>
  </si>
  <si>
    <t>JPPLBZ Index</t>
  </si>
  <si>
    <t>MM BRL</t>
  </si>
  <si>
    <t>BRL Cash</t>
  </si>
  <si>
    <t>Money market</t>
  </si>
  <si>
    <t>MM_BR_BRL</t>
  </si>
  <si>
    <t>J.P. Morgan ELMI Plus South Af</t>
  </si>
  <si>
    <t>JPPLSA Index</t>
  </si>
  <si>
    <t>MM ZAR</t>
  </si>
  <si>
    <t>ZAR Cash</t>
  </si>
  <si>
    <t>MM_ZA_ZAR</t>
  </si>
  <si>
    <t>J.P. Morgan ELMI Plus Mexico</t>
  </si>
  <si>
    <t>JPPLMX Index</t>
  </si>
  <si>
    <t>MM MXN</t>
  </si>
  <si>
    <t>MXN Cash</t>
  </si>
  <si>
    <t>MM_MX_MXN</t>
  </si>
  <si>
    <t>31.12.1996</t>
  </si>
  <si>
    <t>J.P. Morgan ELMI Plus India LO</t>
  </si>
  <si>
    <t>JPPLIN Index</t>
  </si>
  <si>
    <t>MM INR</t>
  </si>
  <si>
    <t>INR Cash</t>
  </si>
  <si>
    <t>MM_IN_INR</t>
  </si>
  <si>
    <t>J.P. Morgan ELMI Plus South Ko</t>
  </si>
  <si>
    <t>JPPLSK Index</t>
  </si>
  <si>
    <t>MM KRW</t>
  </si>
  <si>
    <t>KRW Cash</t>
  </si>
  <si>
    <t>MM_KR_KRW</t>
  </si>
  <si>
    <t>J.P. Morgan ELMI Plus Taiwan</t>
  </si>
  <si>
    <t>JPPLTA Index</t>
  </si>
  <si>
    <t>MM TWD</t>
  </si>
  <si>
    <t>TWD Cash</t>
  </si>
  <si>
    <t>MM_TW_TWD</t>
  </si>
  <si>
    <t>MM_CN_CNY</t>
  </si>
  <si>
    <t>02.11.1993</t>
  </si>
  <si>
    <t>J.P. Morgan ELMI Plus China</t>
  </si>
  <si>
    <t>JPPLCH Index</t>
  </si>
  <si>
    <t>MM CNY</t>
  </si>
  <si>
    <t>CNY Cash</t>
  </si>
  <si>
    <t>MM_HK_HKD</t>
  </si>
  <si>
    <t>J.P. Morgan ELMI Plus Hong Kon</t>
  </si>
  <si>
    <t>JPPLHK Index</t>
  </si>
  <si>
    <t>MM HKD</t>
  </si>
  <si>
    <t>HKD Cash</t>
  </si>
  <si>
    <t>MM_SG_SGD</t>
  </si>
  <si>
    <t>J.P. Morgan ELMI Plus Singapor</t>
  </si>
  <si>
    <t>JPPLSI Index</t>
  </si>
  <si>
    <t>MM SGD</t>
  </si>
  <si>
    <t>SGD Cash</t>
  </si>
  <si>
    <t>MM_NO_NOK</t>
  </si>
  <si>
    <t>JPCAUK3M Index</t>
  </si>
  <si>
    <t>MM NOK</t>
  </si>
  <si>
    <t>NOK Cash</t>
  </si>
  <si>
    <t>MM_SW_SEK</t>
  </si>
  <si>
    <t>01.01.1997</t>
  </si>
  <si>
    <t>J.P. Morgan Cash Index SEK 3 Month</t>
  </si>
  <si>
    <t>JPCASE3M Index</t>
  </si>
  <si>
    <t>MM SEK</t>
  </si>
  <si>
    <t>SEK Cash</t>
  </si>
  <si>
    <t>MM_DK_DKK</t>
  </si>
  <si>
    <t>J.P. Morgan Cash Index DKK 3 Month</t>
  </si>
  <si>
    <t>JPCADK3M Index</t>
  </si>
  <si>
    <t>MM DKK</t>
  </si>
  <si>
    <t>DKK Cash</t>
  </si>
  <si>
    <t>MM_NZ_NZD</t>
  </si>
  <si>
    <t>J.P. Morgan Cash Index NZD 3 Month</t>
  </si>
  <si>
    <t>JPCANZ3M Index</t>
  </si>
  <si>
    <t>MM NZD</t>
  </si>
  <si>
    <t>NZD Cash</t>
  </si>
  <si>
    <t>MM_AU_AUD</t>
  </si>
  <si>
    <t>J.P. Morgan AUD Cash Index 3 M</t>
  </si>
  <si>
    <t>JPCAAU3M Index</t>
  </si>
  <si>
    <t>MM AUD</t>
  </si>
  <si>
    <t>AUD Cash</t>
  </si>
  <si>
    <t>MM_CA_CAD</t>
  </si>
  <si>
    <t>J.P. Morgan CAD Cash Index 3 M</t>
  </si>
  <si>
    <t>JPCACA3M Index</t>
  </si>
  <si>
    <t>MM CAD</t>
  </si>
  <si>
    <t>CAD Cash</t>
  </si>
  <si>
    <t>y**</t>
  </si>
  <si>
    <t>MM_JP_JPY</t>
  </si>
  <si>
    <t>JPCAJA3M Index</t>
  </si>
  <si>
    <t>31.12.1985</t>
  </si>
  <si>
    <t>J.P. Morgan Cash Index JPY 3 Month Index</t>
  </si>
  <si>
    <t>MM JPY</t>
  </si>
  <si>
    <t>JPY Cash</t>
  </si>
  <si>
    <t>MM_UK_GBP</t>
  </si>
  <si>
    <t>J.P. Morgan Cash Index GBP 3 Month Index</t>
  </si>
  <si>
    <t>MM GBP</t>
  </si>
  <si>
    <t>GBP Cash</t>
  </si>
  <si>
    <t>MM_CH_CHF</t>
  </si>
  <si>
    <t>JPCACH3M Index</t>
  </si>
  <si>
    <t>J.P. Morgan Cash Index CHF 3 Month Index</t>
  </si>
  <si>
    <t>JPCASI3M Index</t>
  </si>
  <si>
    <t>MM CHF</t>
  </si>
  <si>
    <t>CHF Cash</t>
  </si>
  <si>
    <t>MM_EZ_EUR</t>
  </si>
  <si>
    <t>JPCAEU3M Index</t>
  </si>
  <si>
    <t>J.P. Morgan Cash Index Euro Currency 3 Month</t>
  </si>
  <si>
    <t>MM EUR</t>
  </si>
  <si>
    <t>EUR Cash</t>
  </si>
  <si>
    <t>MM_US_USD</t>
  </si>
  <si>
    <t>JPCAUS3M Index</t>
  </si>
  <si>
    <t>MM USD</t>
  </si>
  <si>
    <t>USD Cash</t>
  </si>
  <si>
    <t>MM_WL</t>
  </si>
  <si>
    <t>EUR proxied (NOK, SEK, DKK), new AUD (NZD), CNY, EM, completely new CAD, HKD, SGD, consider: BRL, INR, MXN, ZAR-&gt; EM?</t>
  </si>
  <si>
    <t>Local</t>
  </si>
  <si>
    <t>J.P. Morgan Global Cash Index 3 Month</t>
  </si>
  <si>
    <t>JPCAGC3M Index</t>
  </si>
  <si>
    <t>APAC</t>
  </si>
  <si>
    <t>CH</t>
  </si>
  <si>
    <t>UK</t>
  </si>
  <si>
    <t>EU Adv</t>
  </si>
  <si>
    <t>EU CH Dom</t>
  </si>
  <si>
    <t>EU AI</t>
  </si>
  <si>
    <t>EU EX</t>
  </si>
  <si>
    <t>EU</t>
  </si>
  <si>
    <t>Global USD</t>
  </si>
  <si>
    <t>Priority</t>
  </si>
  <si>
    <t>Finfox license</t>
  </si>
  <si>
    <t>Advisory considerations</t>
  </si>
  <si>
    <t>Implementation</t>
  </si>
  <si>
    <t>NR Starting Date</t>
  </si>
  <si>
    <t>Net Return Index</t>
  </si>
  <si>
    <t>PM Grid</t>
  </si>
  <si>
    <t>Aggregation components</t>
  </si>
  <si>
    <t>Modelled in TAA</t>
  </si>
  <si>
    <t>Modelled in SAA</t>
  </si>
  <si>
    <t>CCY</t>
  </si>
  <si>
    <t>Start date</t>
  </si>
  <si>
    <t>Name</t>
  </si>
  <si>
    <t>BBG Ticker</t>
  </si>
  <si>
    <t>RiskDecompositionGroup</t>
  </si>
  <si>
    <t>AC_Short_Name</t>
  </si>
  <si>
    <t>AC_Name</t>
  </si>
  <si>
    <t>Level2</t>
  </si>
  <si>
    <t>Level1</t>
  </si>
  <si>
    <t>Level0</t>
  </si>
  <si>
    <t>Acronym</t>
  </si>
  <si>
    <t>Unconstrained</t>
  </si>
  <si>
    <t>Domestic</t>
  </si>
  <si>
    <t>Classic AI</t>
  </si>
  <si>
    <t>Classic EX</t>
  </si>
  <si>
    <t>Benchmark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</si>
</sst>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horizontal="left"/>
    </xf>
    <xf numFmtId="0" fontId="2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4" xfId="0" applyBorder="1" applyAlignment="1">
      <alignment horizontal="left"/>
    </xf>
    <xf numFmtId="0" fontId="2" fillId="0" borderId="4" xfId="0" applyFont="1" applyBorder="1"/>
    <xf numFmtId="14" fontId="0" fillId="0" borderId="0" xfId="0" applyNumberFormat="1" applyAlignment="1">
      <alignment horizontal="left"/>
    </xf>
    <xf numFmtId="0" fontId="0" fillId="0" borderId="0" xfId="0" quotePrefix="1"/>
    <xf numFmtId="9" fontId="0" fillId="0" borderId="0" xfId="0" applyNumberFormat="1"/>
    <xf numFmtId="0" fontId="1" fillId="0" borderId="0" xfId="0" applyFont="1"/>
    <xf numFmtId="0" fontId="2" fillId="2" borderId="0" xfId="0" applyFont="1" applyFill="1"/>
    <xf numFmtId="0" fontId="2" fillId="0" borderId="3" xfId="0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2" borderId="0" xfId="0" applyFont="1" applyFill="1"/>
    <xf numFmtId="0" fontId="1" fillId="0" borderId="2" xfId="0" applyFont="1" applyBorder="1"/>
    <xf numFmtId="0" fontId="1" fillId="0" borderId="4" xfId="0" applyFont="1" applyBorder="1"/>
  </cellXfs>
  <cellStyles count="1">
    <cellStyle name="Normal" xfId="0" builtinId="0"/>
  </cellStyles>
  <dxfs count="34">
    <dxf>
      <font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0" formatCode="General"/>
    </dxf>
    <dxf>
      <numFmt numFmtId="0" formatCode="General"/>
    </dxf>
    <dxf>
      <font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border diagonalUp="0" diagonalDown="0" outline="0">
        <left/>
        <right style="thin">
          <color indexed="64"/>
        </right>
        <top/>
        <bottom/>
      </border>
    </dxf>
    <dxf>
      <alignment horizontal="left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volatileDependencies.xml><?xml version="1.0" encoding="utf-8"?>
<volTypes xmlns="http://schemas.openxmlformats.org/spreadsheetml/2006/main">
  <volType type="realTimeData">
    <main first="bofaddin.rtdserver">
      <tp t="s">
        <v>#N/A N/A</v>
        <stp/>
        <stp>BDP|16468546677776314870</stp>
        <tr r="K65" s="1"/>
      </tp>
      <tp t="s">
        <v>#N/A N/A</v>
        <stp/>
        <stp>BDP|13657622950358358314</stp>
        <tr r="R165" s="1"/>
        <tr r="R76" s="1"/>
        <tr r="R54" s="1"/>
        <tr r="R79" s="1"/>
        <tr r="R53" s="1"/>
        <tr r="R11" s="1"/>
        <tr r="R78" s="1"/>
        <tr r="R66" s="1"/>
        <tr r="R52" s="1"/>
        <tr r="R14" s="1"/>
        <tr r="R166" s="1"/>
        <tr r="R65" s="1"/>
        <tr r="R51" s="1"/>
        <tr r="R13" s="1"/>
        <tr r="R12" s="1"/>
        <tr r="R64" s="1"/>
        <tr r="R50" s="1"/>
        <tr r="R167" s="1"/>
        <tr r="R153" s="1"/>
        <tr r="R122" s="1"/>
        <tr r="R164" s="1"/>
        <tr r="R152" s="1"/>
      </tp>
      <tp t="s">
        <v>#N/A N/A</v>
        <stp/>
        <stp>BDP|10745763242369494285</stp>
        <tr r="J149" s="1"/>
      </tp>
      <tp t="s">
        <v>#N/A N/A</v>
        <stp/>
        <stp>BDP|11776022920978300382</stp>
        <tr r="K73" s="1"/>
      </tp>
      <tp t="s">
        <v>#N/A N/A</v>
        <stp/>
        <stp>BDP|13983447628245751860</stp>
        <tr r="J64" s="1"/>
      </tp>
      <tp t="s">
        <v>#N/A N/A</v>
        <stp/>
        <stp>BDP|17282929047945332706</stp>
        <tr r="L153" s="1"/>
      </tp>
      <tp t="s">
        <v>#N/A N/A</v>
        <stp/>
        <stp>BDP|10217075082616872688</stp>
        <tr r="K4" s="1"/>
      </tp>
      <tp t="s">
        <v>#N/A N/A</v>
        <stp/>
        <stp>BDP|12284365305799973652</stp>
        <tr r="J78" s="1"/>
      </tp>
      <tp t="s">
        <v>#N/A N/A</v>
        <stp/>
        <stp>BDP|18271353048004171514</stp>
        <tr r="L88" s="1"/>
      </tp>
      <tp t="s">
        <v>#N/A N/A</v>
        <stp/>
        <stp>BDP|11151727912731633883</stp>
        <tr r="L25" s="1"/>
      </tp>
      <tp t="s">
        <v>#N/A N/A</v>
        <stp/>
        <stp>BDP|12097372664778629137</stp>
        <tr r="J88" s="1"/>
      </tp>
      <tp t="s">
        <v>#N/A N/A</v>
        <stp/>
        <stp>BDP|15285691129559796745</stp>
        <tr r="K152" s="1"/>
      </tp>
      <tp t="s">
        <v>#N/A N/A</v>
        <stp/>
        <stp>BDP|13835525096519703982</stp>
        <tr r="J79" s="1"/>
      </tp>
      <tp t="s">
        <v>#N/A N/A</v>
        <stp/>
        <stp>BDP|11151197398806180386</stp>
        <tr r="J73" s="1"/>
      </tp>
      <tp t="s">
        <v>#N/A N/A</v>
        <stp/>
        <stp>BDP|10718925548344178585</stp>
        <tr r="J52" s="1"/>
      </tp>
      <tp t="s">
        <v>#N/A N/A</v>
        <stp/>
        <stp>BDP|13635561548298717694</stp>
        <tr r="R134" s="1"/>
      </tp>
      <tp t="s">
        <v>#N/A N/A</v>
        <stp/>
        <stp>BDP|11874390198166073079</stp>
        <tr r="K79" s="1"/>
      </tp>
      <tp t="s">
        <v>#N/A N/A</v>
        <stp/>
        <stp>BDP|16654154319027367349</stp>
        <tr r="K54" s="1"/>
      </tp>
      <tp t="s">
        <v>#N/A N/A</v>
        <stp/>
        <stp>BDP|14272610664766165087</stp>
        <tr r="J63" s="1"/>
      </tp>
      <tp t="s">
        <v>#N/A N/A</v>
        <stp/>
        <stp>BDP|10612953959716492969</stp>
        <tr r="L54" s="1"/>
      </tp>
      <tp t="s">
        <v>#N/A N/A</v>
        <stp/>
        <stp>BDP|14009115839161968496</stp>
        <tr r="L4" s="1"/>
      </tp>
      <tp t="s">
        <v>#N/A N/A</v>
        <stp/>
        <stp>BDP|10070441176606659684</stp>
        <tr r="L73" s="1"/>
      </tp>
      <tp t="s">
        <v>#N/A N/A</v>
        <stp/>
        <stp>BDP|14987707066326531044</stp>
        <tr r="J51" s="1"/>
      </tp>
      <tp t="s">
        <v>#N/A N/A</v>
        <stp/>
        <stp>BDP|15758410542705690302</stp>
        <tr r="K50" s="1"/>
      </tp>
      <tp t="s">
        <v>#N/A N/A</v>
        <stp/>
        <stp>BDP|17144870495652356750</stp>
        <tr r="L99" s="1"/>
      </tp>
      <tp t="s">
        <v>#N/A N/A</v>
        <stp/>
        <stp>BDP|10053360388928173552</stp>
        <tr r="K153" s="1"/>
      </tp>
      <tp t="s">
        <v>#N/A N/A</v>
        <stp/>
        <stp>BDP|11131908727609172562</stp>
        <tr r="K139" s="1"/>
      </tp>
      <tp t="s">
        <v>#N/A N/A</v>
        <stp/>
        <stp>BDP|14182874362374400983</stp>
        <tr r="L50" s="1"/>
      </tp>
      <tp t="s">
        <v>#N/A N/A</v>
        <stp/>
        <stp>BDP|16960233639150845086</stp>
        <tr r="L65" s="1"/>
      </tp>
      <tp t="s">
        <v>#N/A N/A</v>
        <stp/>
        <stp>BDP|15843138602705081577</stp>
        <tr r="K52" s="1"/>
      </tp>
      <tp t="s">
        <v>#N/A N/A</v>
        <stp/>
        <stp>BDP|16630481029132292640</stp>
        <tr r="J4" s="1"/>
      </tp>
      <tp t="s">
        <v>#N/A N/A</v>
        <stp/>
        <stp>BDP|16210644715775355034</stp>
        <tr r="R95" s="1"/>
      </tp>
      <tp t="s">
        <v>#N/A N/A</v>
        <stp/>
        <stp>BDP|10424722112525099691</stp>
        <tr r="L139" s="1"/>
      </tp>
    </main>
    <main first="bofaddin.rtdserver">
      <tp t="s">
        <v>#N/A N/A</v>
        <stp/>
        <stp>BDP|9536500805954791440</stp>
        <tr r="L78" s="1"/>
      </tp>
      <tp t="s">
        <v>#N/A N/A</v>
        <stp/>
        <stp>BDP|8280028914750724564</stp>
        <tr r="J31" s="1"/>
      </tp>
      <tp t="s">
        <v>#N/A N/A</v>
        <stp/>
        <stp>BDP|6333467023919909449</stp>
        <tr r="L51" s="1"/>
      </tp>
      <tp t="s">
        <v>#N/A N/A</v>
        <stp/>
        <stp>BDP|5401979749984341198</stp>
        <tr r="K53" s="1"/>
      </tp>
      <tp t="s">
        <v>#N/A N/A</v>
        <stp/>
        <stp>BDP|5307627087004404242</stp>
        <tr r="L152" s="1"/>
      </tp>
      <tp t="s">
        <v>#N/A N/A</v>
        <stp/>
        <stp>BDP|3308811702677367160</stp>
        <tr r="L137" s="1"/>
      </tp>
      <tp t="s">
        <v>#N/A N/A</v>
        <stp/>
        <stp>BDP|4415805123678447890</stp>
        <tr r="L64" s="1"/>
      </tp>
      <tp t="s">
        <v>#N/A N/A</v>
        <stp/>
        <stp>BDP|5932817424735728409</stp>
        <tr r="J153" s="1"/>
      </tp>
      <tp t="s">
        <v>#N/A N/A</v>
        <stp/>
        <stp>BDP|6648239276468257545</stp>
        <tr r="L149" s="1"/>
      </tp>
      <tp t="s">
        <v>#N/A N/A</v>
        <stp/>
        <stp>BDP|4299648910578649496</stp>
        <tr r="L79" s="1"/>
      </tp>
      <tp t="s">
        <v>#N/A N/A</v>
        <stp/>
        <stp>BDP|4952031185935913657</stp>
        <tr r="K78" s="1"/>
      </tp>
      <tp t="s">
        <v>#N/A N/A</v>
        <stp/>
        <stp>BDP|4061027682304211078</stp>
        <tr r="L66" s="1"/>
      </tp>
      <tp t="s">
        <v>#N/A N/A</v>
        <stp/>
        <stp>BDP|6175402130308933021</stp>
        <tr r="L97" s="1"/>
      </tp>
      <tp t="s">
        <v>#N/A N/A</v>
        <stp/>
        <stp>BDP|5601138060362029990</stp>
        <tr r="J139" s="1"/>
      </tp>
      <tp t="s">
        <v>#N/A N/A</v>
        <stp/>
        <stp>BDP|2293391523818100248</stp>
        <tr r="J30" s="1"/>
      </tp>
      <tp t="s">
        <v>#N/A N/A</v>
        <stp/>
        <stp>BDP|8318329484269560316</stp>
        <tr r="J50" s="1"/>
      </tp>
      <tp t="s">
        <v>#N/A N/A</v>
        <stp/>
        <stp>BDP|9437140815745893622</stp>
        <tr r="J158" s="1"/>
      </tp>
      <tp t="s">
        <v>#N/A N/A</v>
        <stp/>
        <stp>BDP|9797217875870351622</stp>
        <tr r="J137" s="1"/>
      </tp>
      <tp t="s">
        <v>#N/A N/A</v>
        <stp/>
        <stp>BDP|5356379304685047887</stp>
        <tr r="J66" s="1"/>
      </tp>
      <tp t="s">
        <v>#N/A N/A</v>
        <stp/>
        <stp>BDP|1133592517906046863</stp>
        <tr r="K149" s="1"/>
      </tp>
      <tp t="s">
        <v>#N/A N/A</v>
        <stp/>
        <stp>BDP|4594258175498269286</stp>
        <tr r="K137" s="1"/>
      </tp>
      <tp t="s">
        <v>#N/A N/A</v>
        <stp/>
        <stp>BDP|3134672118838390717</stp>
        <tr r="J67" s="1"/>
      </tp>
      <tp t="s">
        <v>#N/A N/A</v>
        <stp/>
        <stp>BDP|7314121278893502990</stp>
        <tr r="L14" s="1"/>
      </tp>
      <tp t="s">
        <v>#N/A N/A</v>
        <stp/>
        <stp>BDP|5630313508072055042</stp>
        <tr r="J157" s="1"/>
      </tp>
      <tp t="s">
        <v>#N/A N/A</v>
        <stp/>
        <stp>BDP|2299757239816761412</stp>
        <tr r="K14" s="1"/>
      </tp>
      <tp t="s">
        <v>#N/A N/A</v>
        <stp/>
        <stp>BDP|2672622229616938469</stp>
        <tr r="L31" s="1"/>
      </tp>
      <tp t="s">
        <v>#N/A N/A</v>
        <stp/>
        <stp>BDP|2461404739424381444</stp>
        <tr r="R139" s="1"/>
      </tp>
      <tp t="s">
        <v>#N/A N/A</v>
        <stp/>
        <stp>BDP|8156845126397331095</stp>
        <tr r="K31" s="1"/>
      </tp>
      <tp t="s">
        <v>#N/A N/A</v>
        <stp/>
        <stp>BDP|5324450055690537186</stp>
        <tr r="J152" s="1"/>
      </tp>
      <tp t="s">
        <v>#N/A N/A</v>
        <stp/>
        <stp>BDP|1963248247500139260</stp>
        <tr r="L30" s="1"/>
      </tp>
      <tp t="s">
        <v>#N/A N/A</v>
        <stp/>
        <stp>BDP|6196575480479410415</stp>
        <tr r="J68" s="1"/>
      </tp>
      <tp t="s">
        <v>#N/A N/A</v>
        <stp/>
        <stp>BDP|2349466453416240358</stp>
        <tr r="J65" s="1"/>
      </tp>
      <tp t="s">
        <v>#N/A N/A</v>
        <stp/>
        <stp>BDP|7059104535662752159</stp>
        <tr r="J14" s="1"/>
      </tp>
      <tp t="s">
        <v>#N/A N/A</v>
        <stp/>
        <stp>BDP|1555456714323955007</stp>
        <tr r="K66" s="1"/>
      </tp>
      <tp t="s">
        <v>#N/A N/A</v>
        <stp/>
        <stp>BDP|7303710042881629216</stp>
        <tr r="L98" s="1"/>
      </tp>
      <tp t="s">
        <v>#N/A N/A</v>
        <stp/>
        <stp>BDP|5845424038332052771</stp>
        <tr r="K51" s="1"/>
      </tp>
      <tp t="s">
        <v>#N/A N/A</v>
        <stp/>
        <stp>BDP|8828042698092835339</stp>
        <tr r="K88" s="1"/>
      </tp>
      <tp t="s">
        <v>#N/A N/A</v>
        <stp/>
        <stp>BDP|1385302834585511446</stp>
        <tr r="L53" s="1"/>
      </tp>
      <tp t="s">
        <v>#N/A N/A</v>
        <stp/>
        <stp>BDP|5152241678310443160</stp>
        <tr r="K158" s="1"/>
      </tp>
      <tp t="s">
        <v>#N/A N/A</v>
        <stp/>
        <stp>BDP|5310546306117680678</stp>
        <tr r="L52" s="1"/>
      </tp>
      <tp t="s">
        <v>#N/A N/A</v>
        <stp/>
        <stp>BDP|6805462516089264803</stp>
        <tr r="K64" s="1"/>
      </tp>
      <tp t="s">
        <v>#N/A N/A</v>
        <stp/>
        <stp>BDP|6825626615110252358</stp>
        <tr r="J25" s="1"/>
      </tp>
      <tp t="s">
        <v>#N/A N/A</v>
        <stp/>
        <stp>BDP|1658373860856907055</stp>
        <tr r="K30" s="1"/>
      </tp>
      <tp t="s">
        <v>#N/A N/A</v>
        <stp/>
        <stp>BDP|6529208408732150418</stp>
        <tr r="K157" s="1"/>
      </tp>
      <tp t="s">
        <v>#N/A N/A</v>
        <stp/>
        <stp>BDP|5201595787569908370</stp>
        <tr r="J53" s="1"/>
      </tp>
      <tp t="s">
        <v>#N/A N/A</v>
        <stp/>
        <stp>BDP|8751669135337994899</stp>
        <tr r="R137" s="1"/>
      </tp>
      <tp t="s">
        <v>#N/A N/A</v>
        <stp/>
        <stp>BDP|8921416442968755370</stp>
        <tr r="L157" s="1"/>
      </tp>
      <tp t="s">
        <v>#N/A N/A</v>
        <stp/>
        <stp>BDP|8377832994028304221</stp>
        <tr r="J54" s="1"/>
      </tp>
      <tp t="s">
        <v>#N/A N/A</v>
        <stp/>
        <stp>BDP|22255121585516438</stp>
        <tr r="K25" s="1"/>
      </tp>
      <tp t="s">
        <v>#N/A N/A</v>
        <stp/>
        <stp>BDP|310580161743281787</stp>
        <tr r="L158" s="1"/>
      </tp>
      <tp t="s">
        <v>#N/A N/A</v>
        <stp/>
        <stp>BDP|972902150303302064</stp>
        <tr r="R135" s="1"/>
      </tp>
    </main>
  </volType>
</volType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volatileDependencies" Target="volatileDependencies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a2.loc\dfs01\Projects\ResearchAndStrategy\QACH\1_SAA\AssetClassesAndBenchmarks\ACs_20250108.xlsx" TargetMode="External"/><Relationship Id="rId1" Type="http://schemas.openxmlformats.org/officeDocument/2006/relationships/externalLinkPath" Target="file:///\\a2.loc\dfs01\Projects\ResearchAndStrategy\QACH\1_SAA\AssetClassesAndBenchmarks\ACs_202501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Cs"/>
      <sheetName val="PriorityLabels"/>
      <sheetName val="ACs_out"/>
      <sheetName val="ACs_static_data"/>
      <sheetName val="ACs_ccy"/>
      <sheetName val="FX_BBG"/>
      <sheetName val="MXWO"/>
      <sheetName val="M1WOQU"/>
      <sheetName val="ACs_BBG_incomplete"/>
      <sheetName val="Sheet1"/>
      <sheetName val="ACs_aggregations"/>
      <sheetName val="ACs2FinFox"/>
      <sheetName val="IC_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03E7188-907A-42FD-83B8-EC5177241FEB}" name="Table137" displayName="Table137" ref="B2:AE176" totalsRowShown="0" headerRowDxfId="33" tableBorderDxfId="32">
  <autoFilter ref="B2:AE176" xr:uid="{EE056D2D-2524-484A-AE6A-EF65E3C55851}"/>
  <tableColumns count="30">
    <tableColumn id="1" xr3:uid="{0114E766-B831-4533-AC80-266F0EF27EFE}" name="Acronym" dataDxfId="31"/>
    <tableColumn id="2" xr3:uid="{377DB8AB-34FF-44DE-80EF-E41DE0346D56}" name="Level0" dataDxfId="30"/>
    <tableColumn id="3" xr3:uid="{624577EB-5CA7-4EAE-8FC2-752A3D4A33A7}" name="Level1"/>
    <tableColumn id="4" xr3:uid="{A5D6B68C-F6ED-4634-AE69-2D7DFC7EACFF}" name="Level2"/>
    <tableColumn id="24" xr3:uid="{14465B7C-0430-41F0-B44A-583847A3AC07}" name="AC_Name" dataDxfId="29">
      <calculatedColumnFormula>D3&amp;" "&amp;E3</calculatedColumnFormula>
    </tableColumn>
    <tableColumn id="15" xr3:uid="{614A4233-FDF7-4855-95F9-4CEC087F8971}" name="AC_Short_Name" dataDxfId="28"/>
    <tableColumn id="25" xr3:uid="{72F52431-2A52-4F45-BFD0-982DFA426549}" name="RiskDecompositionGroup"/>
    <tableColumn id="6" xr3:uid="{B962DB7B-C819-48B0-B72B-B3F6C170C4D3}" name="BBG Ticker"/>
    <tableColumn id="7" xr3:uid="{5AC1B00C-231A-4FE0-9532-21402375ABDF}" name="Name"/>
    <tableColumn id="8" xr3:uid="{50494AA7-6A8C-4740-9F13-9FFE39CA002D}" name="Start date" dataDxfId="27"/>
    <tableColumn id="9" xr3:uid="{78DEEC97-B041-4EE3-940A-C455A059B704}" name="CCY" dataDxfId="26"/>
    <tableColumn id="5" xr3:uid="{BB4767B0-0059-4E98-B01D-A86438428451}" name="Modelled in SAA"/>
    <tableColumn id="11" xr3:uid="{3346FCC9-B029-49F9-B559-D9244BE12238}" name="Modelled in TAA"/>
    <tableColumn id="10" xr3:uid="{306B432C-0BC5-41F2-A683-36A390FA2772}" name="Aggregation components"/>
    <tableColumn id="21" xr3:uid="{3A015112-84B6-47AD-AD15-E58F0E6A912F}" name="PM Grid"/>
    <tableColumn id="14" xr3:uid="{93E248B2-3FCC-4793-9008-A2D32C7B6A70}" name="Net Return Index"/>
    <tableColumn id="13" xr3:uid="{61B52211-27B0-41BF-A246-6D8BD50C03D0}" name="NR Starting Date" dataDxfId="25">
      <calculatedColumnFormula array="1">_xll.BDP(Q3, "HISTORY_START_DT")</calculatedColumnFormula>
    </tableColumn>
    <tableColumn id="22" xr3:uid="{E33ABD23-F282-460C-9F06-B6F1A62AED81}" name="Implementation"/>
    <tableColumn id="23" xr3:uid="{5BF18654-3EFA-4EB5-9625-DFAF9521BDF2}" name="Advisory considerations"/>
    <tableColumn id="12" xr3:uid="{02542CCA-5EC7-4DE7-A7FE-C5164B1050BC}" name="Finfox license" dataDxfId="24"/>
    <tableColumn id="20" xr3:uid="{4B136397-46DB-4102-BAE2-3A48B3DD6ED2}" name="Priority"/>
    <tableColumn id="26" xr3:uid="{593A0353-6E9D-4E57-92EC-5F20F28472AB}" name="Global USD"/>
    <tableColumn id="27" xr3:uid="{A736C7BB-B135-48B2-BA1C-A9E930089978}" name="EU"/>
    <tableColumn id="28" xr3:uid="{6FF5B9BC-A1DF-4C07-9DDD-B83FCC895CAB}" name="EU EX" dataDxfId="4"/>
    <tableColumn id="16" xr3:uid="{AD78B337-E4C0-4E67-9033-E8D8D36B2717}" name="EU AI" dataDxfId="3"/>
    <tableColumn id="17" xr3:uid="{98F7B0A1-6A8B-476E-83BF-AE03D2549DAB}" name="EU CH Dom" dataDxfId="2"/>
    <tableColumn id="18" xr3:uid="{F6226335-2EB7-4200-89CC-B3D523EC4002}" name="EU Adv" dataDxfId="0"/>
    <tableColumn id="19" xr3:uid="{AD60AA89-AD5C-4DC2-BECB-DEF81A52A80A}" name="UK" dataDxfId="1"/>
    <tableColumn id="29" xr3:uid="{B413A531-40E3-496D-B30A-6AF3C3D831FD}" name="CH" dataDxfId="23"/>
    <tableColumn id="30" xr3:uid="{542327F4-369B-4374-94F1-6AC2C52D4F25}" name="APAC" dataDxfId="22"/>
  </tableColumns>
  <tableStyleInfo name="TableStyleMedium20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E35D7-2DA6-4F8E-A5F9-5B79F4A622E8}">
  <sheetPr>
    <pageSetUpPr fitToPage="1"/>
  </sheetPr>
  <dimension ref="A1:AF179"/>
  <sheetViews>
    <sheetView tabSelected="1" zoomScaleNormal="100" workbookViewId="0">
      <pane xSplit="2" ySplit="2" topLeftCell="I30" activePane="bottomRight" state="frozen"/>
      <selection pane="topRight" activeCell="C1" sqref="C1"/>
      <selection pane="bottomLeft" activeCell="A3" sqref="A3"/>
      <selection pane="bottomRight" activeCell="A49" sqref="A49:XFD49"/>
    </sheetView>
  </sheetViews>
  <sheetFormatPr defaultColWidth="9.140625" defaultRowHeight="15" outlineLevelRow="2" x14ac:dyDescent="0.25"/>
  <cols>
    <col min="1" max="1" width="24.140625" customWidth="1"/>
    <col min="2" max="2" width="18.5703125" style="2" bestFit="1" customWidth="1"/>
    <col min="3" max="3" width="17.42578125" style="2" customWidth="1"/>
    <col min="4" max="4" width="29.85546875" customWidth="1"/>
    <col min="5" max="5" width="26" customWidth="1"/>
    <col min="6" max="6" width="37.85546875" customWidth="1"/>
    <col min="7" max="7" width="20.140625" hidden="1" customWidth="1"/>
    <col min="8" max="8" width="28.140625" hidden="1" customWidth="1"/>
    <col min="9" max="9" width="77.28515625" customWidth="1"/>
    <col min="10" max="10" width="79.5703125" style="1" hidden="1" customWidth="1"/>
    <col min="11" max="11" width="21.5703125" hidden="1" customWidth="1"/>
    <col min="12" max="13" width="18.28515625" hidden="1" customWidth="1"/>
    <col min="14" max="14" width="9.140625" hidden="1" customWidth="1"/>
    <col min="15" max="15" width="10.5703125" hidden="1" customWidth="1"/>
    <col min="16" max="16" width="18.5703125" hidden="1" customWidth="1"/>
    <col min="17" max="17" width="53.28515625" hidden="1" customWidth="1"/>
    <col min="18" max="18" width="9.140625" hidden="1" customWidth="1"/>
    <col min="19" max="19" width="39.140625" hidden="1" customWidth="1"/>
    <col min="20" max="20" width="15.7109375" hidden="1" customWidth="1"/>
    <col min="21" max="21" width="9.140625" hidden="1" customWidth="1"/>
    <col min="22" max="24" width="15.7109375" customWidth="1"/>
    <col min="25" max="28" width="15.7109375" style="15" customWidth="1"/>
    <col min="29" max="31" width="15.7109375" customWidth="1"/>
  </cols>
  <sheetData>
    <row r="1" spans="2:32" x14ac:dyDescent="0.25">
      <c r="G1" s="20" t="s">
        <v>1014</v>
      </c>
      <c r="H1" s="20"/>
      <c r="I1" s="20"/>
      <c r="J1" s="20"/>
      <c r="K1" s="19"/>
      <c r="L1" s="19"/>
      <c r="M1" s="2"/>
      <c r="N1" s="19"/>
      <c r="Y1" s="15" t="s">
        <v>1013</v>
      </c>
      <c r="Z1" s="15" t="s">
        <v>1012</v>
      </c>
      <c r="AA1" s="15" t="s">
        <v>1011</v>
      </c>
      <c r="AB1" s="15" t="s">
        <v>1010</v>
      </c>
    </row>
    <row r="2" spans="2:32" x14ac:dyDescent="0.25">
      <c r="B2" s="2" t="s">
        <v>1009</v>
      </c>
      <c r="C2" s="2" t="s">
        <v>1008</v>
      </c>
      <c r="D2" s="2" t="s">
        <v>1007</v>
      </c>
      <c r="E2" s="2" t="s">
        <v>1006</v>
      </c>
      <c r="F2" s="2" t="s">
        <v>1005</v>
      </c>
      <c r="G2" s="2" t="s">
        <v>1004</v>
      </c>
      <c r="H2" s="2" t="s">
        <v>1003</v>
      </c>
      <c r="I2" s="2" t="s">
        <v>1002</v>
      </c>
      <c r="J2" s="2" t="s">
        <v>1001</v>
      </c>
      <c r="K2" s="18" t="s">
        <v>1000</v>
      </c>
      <c r="L2" s="17" t="s">
        <v>999</v>
      </c>
      <c r="M2" s="2" t="s">
        <v>998</v>
      </c>
      <c r="N2" s="2" t="s">
        <v>997</v>
      </c>
      <c r="O2" s="2" t="s">
        <v>996</v>
      </c>
      <c r="P2" s="2" t="s">
        <v>995</v>
      </c>
      <c r="Q2" s="2" t="s">
        <v>994</v>
      </c>
      <c r="R2" s="2" t="s">
        <v>993</v>
      </c>
      <c r="S2" s="2" t="s">
        <v>992</v>
      </c>
      <c r="T2" s="2" t="s">
        <v>991</v>
      </c>
      <c r="U2" s="2" t="s">
        <v>990</v>
      </c>
      <c r="V2" s="16" t="s">
        <v>989</v>
      </c>
      <c r="W2" s="16" t="s">
        <v>988</v>
      </c>
      <c r="X2" s="16" t="s">
        <v>987</v>
      </c>
      <c r="Y2" s="21" t="s">
        <v>986</v>
      </c>
      <c r="Z2" s="21" t="s">
        <v>985</v>
      </c>
      <c r="AA2" s="21" t="s">
        <v>984</v>
      </c>
      <c r="AB2" s="21" t="s">
        <v>983</v>
      </c>
      <c r="AC2" s="16" t="s">
        <v>982</v>
      </c>
      <c r="AD2" s="16" t="s">
        <v>981</v>
      </c>
      <c r="AE2" s="16" t="s">
        <v>980</v>
      </c>
    </row>
    <row r="3" spans="2:32" x14ac:dyDescent="0.25">
      <c r="B3" s="8" t="s">
        <v>975</v>
      </c>
      <c r="C3" s="11" t="s">
        <v>875</v>
      </c>
      <c r="D3" s="8"/>
      <c r="E3" s="8"/>
      <c r="F3" s="8" t="str">
        <f t="shared" ref="F3:F34" si="0">D3&amp;IF(ISBLANK(E3),""," "&amp;E3)</f>
        <v/>
      </c>
      <c r="G3" s="8"/>
      <c r="H3" s="8" t="s">
        <v>7</v>
      </c>
      <c r="I3" s="8" t="s">
        <v>979</v>
      </c>
      <c r="J3" t="s">
        <v>978</v>
      </c>
      <c r="K3" s="10" t="s">
        <v>438</v>
      </c>
      <c r="L3" s="9" t="s">
        <v>977</v>
      </c>
      <c r="M3" s="8"/>
      <c r="N3" s="8"/>
      <c r="O3" s="8"/>
      <c r="P3" s="8"/>
      <c r="Q3" s="8"/>
      <c r="R3" s="8"/>
      <c r="S3" s="8"/>
      <c r="T3" s="4" t="s">
        <v>976</v>
      </c>
      <c r="U3" t="s">
        <v>975</v>
      </c>
      <c r="V3" s="4">
        <v>0</v>
      </c>
      <c r="W3" s="4"/>
      <c r="X3" s="4"/>
      <c r="Y3" s="22"/>
      <c r="Z3" s="22"/>
      <c r="AA3" s="22"/>
      <c r="AB3" s="22"/>
      <c r="AC3" s="4"/>
      <c r="AD3" s="4"/>
      <c r="AE3" s="4"/>
      <c r="AF3" t="s">
        <v>152</v>
      </c>
    </row>
    <row r="4" spans="2:32" outlineLevel="1" x14ac:dyDescent="0.25">
      <c r="B4" t="s">
        <v>971</v>
      </c>
      <c r="C4" s="2" t="s">
        <v>875</v>
      </c>
      <c r="D4" t="s">
        <v>974</v>
      </c>
      <c r="F4" t="str">
        <f t="shared" si="0"/>
        <v>USD Cash</v>
      </c>
      <c r="G4" t="s">
        <v>973</v>
      </c>
      <c r="H4" t="s">
        <v>7</v>
      </c>
      <c r="I4" t="s">
        <v>972</v>
      </c>
      <c r="J4" t="str" cm="1">
        <f t="array" ref="J4">_xll.BDP(I4,"LONG_COMP_NAME")</f>
        <v>J.P. Morgan Cash Index USD 3 Month</v>
      </c>
      <c r="K4" s="1" t="str" cm="1">
        <f t="array" ref="K4">_xll.BDP(I4, "HISTORY_START_DT")</f>
        <v>31/12/1987</v>
      </c>
      <c r="L4" s="3" t="str" cm="1">
        <f t="array" ref="L4">_xll.BDP(I4, "CRNCY")</f>
        <v>USD</v>
      </c>
      <c r="M4" t="s">
        <v>24</v>
      </c>
      <c r="N4" t="s">
        <v>94</v>
      </c>
      <c r="O4" t="s">
        <v>93</v>
      </c>
      <c r="P4" t="s">
        <v>972</v>
      </c>
      <c r="T4" t="s">
        <v>92</v>
      </c>
      <c r="U4" t="s">
        <v>971</v>
      </c>
      <c r="V4" t="s">
        <v>81</v>
      </c>
      <c r="Y4" s="15" t="s">
        <v>949</v>
      </c>
      <c r="Z4" s="15" t="s">
        <v>949</v>
      </c>
      <c r="AA4" s="15" t="s">
        <v>949</v>
      </c>
      <c r="AB4" s="15" t="s">
        <v>949</v>
      </c>
    </row>
    <row r="5" spans="2:32" outlineLevel="1" x14ac:dyDescent="0.25">
      <c r="B5" t="s">
        <v>966</v>
      </c>
      <c r="C5" s="2" t="s">
        <v>875</v>
      </c>
      <c r="D5" t="s">
        <v>970</v>
      </c>
      <c r="F5" t="str">
        <f t="shared" si="0"/>
        <v>EUR Cash</v>
      </c>
      <c r="G5" t="s">
        <v>969</v>
      </c>
      <c r="H5" t="s">
        <v>7</v>
      </c>
      <c r="I5" t="s">
        <v>967</v>
      </c>
      <c r="J5" t="s">
        <v>968</v>
      </c>
      <c r="K5" s="1" t="s">
        <v>924</v>
      </c>
      <c r="L5" s="3" t="s">
        <v>112</v>
      </c>
      <c r="M5" t="s">
        <v>24</v>
      </c>
      <c r="N5" t="s">
        <v>94</v>
      </c>
      <c r="O5" t="s">
        <v>93</v>
      </c>
      <c r="P5" t="s">
        <v>967</v>
      </c>
      <c r="T5" t="s">
        <v>92</v>
      </c>
      <c r="U5" t="s">
        <v>966</v>
      </c>
      <c r="V5" t="s">
        <v>81</v>
      </c>
      <c r="Y5" s="15" t="s">
        <v>949</v>
      </c>
      <c r="Z5" s="15" t="s">
        <v>949</v>
      </c>
      <c r="AA5" s="15" t="s">
        <v>949</v>
      </c>
      <c r="AB5" s="15" t="s">
        <v>949</v>
      </c>
    </row>
    <row r="6" spans="2:32" outlineLevel="1" x14ac:dyDescent="0.25">
      <c r="B6" t="s">
        <v>960</v>
      </c>
      <c r="C6" s="2" t="s">
        <v>875</v>
      </c>
      <c r="D6" t="s">
        <v>965</v>
      </c>
      <c r="F6" t="str">
        <f t="shared" si="0"/>
        <v>CHF Cash</v>
      </c>
      <c r="G6" t="s">
        <v>964</v>
      </c>
      <c r="H6" t="s">
        <v>7</v>
      </c>
      <c r="I6" t="s">
        <v>963</v>
      </c>
      <c r="J6" t="s">
        <v>962</v>
      </c>
      <c r="K6" s="1" t="s">
        <v>952</v>
      </c>
      <c r="L6" s="3" t="s">
        <v>108</v>
      </c>
      <c r="M6" t="s">
        <v>24</v>
      </c>
      <c r="N6" t="s">
        <v>94</v>
      </c>
      <c r="O6" t="s">
        <v>93</v>
      </c>
      <c r="P6" t="s">
        <v>961</v>
      </c>
      <c r="T6" t="s">
        <v>92</v>
      </c>
      <c r="U6" t="s">
        <v>960</v>
      </c>
      <c r="V6" t="s">
        <v>81</v>
      </c>
      <c r="Y6" s="15" t="s">
        <v>949</v>
      </c>
      <c r="Z6" s="15" t="s">
        <v>949</v>
      </c>
      <c r="AA6" s="15" t="s">
        <v>949</v>
      </c>
      <c r="AB6" s="15" t="s">
        <v>949</v>
      </c>
    </row>
    <row r="7" spans="2:32" outlineLevel="1" x14ac:dyDescent="0.25">
      <c r="B7" t="s">
        <v>956</v>
      </c>
      <c r="C7" s="2" t="s">
        <v>875</v>
      </c>
      <c r="D7" t="s">
        <v>959</v>
      </c>
      <c r="F7" t="str">
        <f t="shared" si="0"/>
        <v>GBP Cash</v>
      </c>
      <c r="G7" t="s">
        <v>958</v>
      </c>
      <c r="H7" t="s">
        <v>7</v>
      </c>
      <c r="I7" t="s">
        <v>920</v>
      </c>
      <c r="J7" t="s">
        <v>957</v>
      </c>
      <c r="K7" s="1" t="s">
        <v>952</v>
      </c>
      <c r="L7" s="3" t="s">
        <v>103</v>
      </c>
      <c r="M7" t="s">
        <v>24</v>
      </c>
      <c r="N7" t="s">
        <v>94</v>
      </c>
      <c r="O7" t="s">
        <v>93</v>
      </c>
      <c r="P7" t="s">
        <v>920</v>
      </c>
      <c r="T7" t="s">
        <v>92</v>
      </c>
      <c r="U7" t="s">
        <v>956</v>
      </c>
      <c r="V7" t="s">
        <v>81</v>
      </c>
      <c r="Y7" s="15" t="s">
        <v>949</v>
      </c>
      <c r="Z7" s="15" t="s">
        <v>949</v>
      </c>
      <c r="AA7" s="15" t="s">
        <v>949</v>
      </c>
      <c r="AB7" s="15" t="s">
        <v>949</v>
      </c>
    </row>
    <row r="8" spans="2:32" outlineLevel="1" x14ac:dyDescent="0.25">
      <c r="B8" t="s">
        <v>950</v>
      </c>
      <c r="C8" s="2" t="s">
        <v>875</v>
      </c>
      <c r="D8" t="s">
        <v>955</v>
      </c>
      <c r="F8" t="str">
        <f t="shared" si="0"/>
        <v>JPY Cash</v>
      </c>
      <c r="G8" t="s">
        <v>954</v>
      </c>
      <c r="H8" t="s">
        <v>7</v>
      </c>
      <c r="I8" t="s">
        <v>951</v>
      </c>
      <c r="J8" t="s">
        <v>953</v>
      </c>
      <c r="K8" s="1" t="s">
        <v>952</v>
      </c>
      <c r="L8" s="3" t="s">
        <v>98</v>
      </c>
      <c r="M8" t="s">
        <v>24</v>
      </c>
      <c r="N8" t="s">
        <v>94</v>
      </c>
      <c r="O8" t="s">
        <v>93</v>
      </c>
      <c r="P8" t="s">
        <v>951</v>
      </c>
      <c r="T8" t="s">
        <v>92</v>
      </c>
      <c r="U8" t="s">
        <v>950</v>
      </c>
      <c r="V8" t="s">
        <v>81</v>
      </c>
      <c r="Y8" s="15" t="s">
        <v>949</v>
      </c>
      <c r="Z8" s="15" t="s">
        <v>949</v>
      </c>
      <c r="AA8" s="15" t="s">
        <v>949</v>
      </c>
      <c r="AB8" s="15" t="s">
        <v>949</v>
      </c>
      <c r="AF8" t="s">
        <v>152</v>
      </c>
    </row>
    <row r="9" spans="2:32" x14ac:dyDescent="0.25">
      <c r="B9" t="s">
        <v>944</v>
      </c>
      <c r="C9" s="2" t="s">
        <v>875</v>
      </c>
      <c r="D9" t="s">
        <v>948</v>
      </c>
      <c r="F9" t="str">
        <f t="shared" si="0"/>
        <v>CAD Cash</v>
      </c>
      <c r="G9" t="s">
        <v>947</v>
      </c>
      <c r="H9" t="s">
        <v>7</v>
      </c>
      <c r="I9" t="s">
        <v>946</v>
      </c>
      <c r="J9" t="s">
        <v>945</v>
      </c>
      <c r="K9" s="1" t="s">
        <v>924</v>
      </c>
      <c r="L9" s="3" t="s">
        <v>90</v>
      </c>
      <c r="M9" t="s">
        <v>24</v>
      </c>
      <c r="U9" t="s">
        <v>944</v>
      </c>
      <c r="V9" t="s">
        <v>81</v>
      </c>
    </row>
    <row r="10" spans="2:32" outlineLevel="1" x14ac:dyDescent="0.25">
      <c r="B10" t="s">
        <v>939</v>
      </c>
      <c r="C10" s="2" t="s">
        <v>875</v>
      </c>
      <c r="D10" t="s">
        <v>943</v>
      </c>
      <c r="F10" t="str">
        <f t="shared" si="0"/>
        <v>AUD Cash</v>
      </c>
      <c r="G10" t="s">
        <v>942</v>
      </c>
      <c r="H10" t="s">
        <v>7</v>
      </c>
      <c r="I10" t="s">
        <v>941</v>
      </c>
      <c r="J10" t="s">
        <v>940</v>
      </c>
      <c r="K10" s="1" t="s">
        <v>924</v>
      </c>
      <c r="L10" s="3" t="s">
        <v>85</v>
      </c>
      <c r="M10" t="s">
        <v>24</v>
      </c>
      <c r="U10" t="s">
        <v>939</v>
      </c>
      <c r="V10" t="s">
        <v>81</v>
      </c>
    </row>
    <row r="11" spans="2:32" outlineLevel="2" x14ac:dyDescent="0.25">
      <c r="B11" t="s">
        <v>934</v>
      </c>
      <c r="C11" s="2" t="s">
        <v>875</v>
      </c>
      <c r="D11" t="s">
        <v>938</v>
      </c>
      <c r="F11" t="str">
        <f t="shared" si="0"/>
        <v>NZD Cash</v>
      </c>
      <c r="G11" t="s">
        <v>937</v>
      </c>
      <c r="H11" t="s">
        <v>7</v>
      </c>
      <c r="I11" t="s">
        <v>936</v>
      </c>
      <c r="J11" t="s">
        <v>935</v>
      </c>
      <c r="K11" s="1" t="s">
        <v>924</v>
      </c>
      <c r="L11" s="3" t="s">
        <v>79</v>
      </c>
      <c r="R11" t="str" cm="1">
        <f t="array" ref="R11">_xll.BDP(Q11, "HISTORY_START_DT")</f>
        <v>#N/A Mandatory parameter [SECURITY] cannot be empty</v>
      </c>
      <c r="U11" t="s">
        <v>934</v>
      </c>
      <c r="V11">
        <v>0</v>
      </c>
    </row>
    <row r="12" spans="2:32" outlineLevel="2" x14ac:dyDescent="0.25">
      <c r="B12" t="s">
        <v>929</v>
      </c>
      <c r="C12" s="2" t="s">
        <v>875</v>
      </c>
      <c r="D12" t="s">
        <v>933</v>
      </c>
      <c r="F12" t="str">
        <f t="shared" si="0"/>
        <v>DKK Cash</v>
      </c>
      <c r="G12" t="s">
        <v>932</v>
      </c>
      <c r="H12" t="s">
        <v>7</v>
      </c>
      <c r="I12" t="s">
        <v>931</v>
      </c>
      <c r="J12" t="s">
        <v>930</v>
      </c>
      <c r="K12" s="1" t="s">
        <v>924</v>
      </c>
      <c r="L12" s="3" t="s">
        <v>74</v>
      </c>
      <c r="R12" t="str" cm="1">
        <f t="array" ref="R12">_xll.BDP(Q12, "HISTORY_START_DT")</f>
        <v>#N/A Mandatory parameter [SECURITY] cannot be empty</v>
      </c>
      <c r="U12" t="s">
        <v>929</v>
      </c>
      <c r="V12">
        <v>0</v>
      </c>
    </row>
    <row r="13" spans="2:32" outlineLevel="2" x14ac:dyDescent="0.25">
      <c r="B13" t="s">
        <v>923</v>
      </c>
      <c r="C13" s="2" t="s">
        <v>875</v>
      </c>
      <c r="D13" t="s">
        <v>928</v>
      </c>
      <c r="F13" t="str">
        <f t="shared" si="0"/>
        <v>SEK Cash</v>
      </c>
      <c r="G13" t="s">
        <v>927</v>
      </c>
      <c r="H13" t="s">
        <v>7</v>
      </c>
      <c r="I13" t="s">
        <v>926</v>
      </c>
      <c r="J13" t="s">
        <v>925</v>
      </c>
      <c r="K13" s="1" t="s">
        <v>924</v>
      </c>
      <c r="L13" s="3" t="s">
        <v>69</v>
      </c>
      <c r="R13" t="str" cm="1">
        <f t="array" ref="R13">_xll.BDP(Q13, "HISTORY_START_DT")</f>
        <v>#N/A Mandatory parameter [SECURITY] cannot be empty</v>
      </c>
      <c r="U13" t="s">
        <v>923</v>
      </c>
      <c r="V13">
        <v>0</v>
      </c>
      <c r="AF13" s="15" t="s">
        <v>152</v>
      </c>
    </row>
    <row r="14" spans="2:32" outlineLevel="2" x14ac:dyDescent="0.25">
      <c r="B14" t="s">
        <v>919</v>
      </c>
      <c r="C14" s="2" t="s">
        <v>875</v>
      </c>
      <c r="D14" t="s">
        <v>922</v>
      </c>
      <c r="F14" t="str">
        <f t="shared" si="0"/>
        <v>NOK Cash</v>
      </c>
      <c r="G14" t="s">
        <v>921</v>
      </c>
      <c r="H14" t="s">
        <v>7</v>
      </c>
      <c r="I14" t="s">
        <v>920</v>
      </c>
      <c r="J14" t="str" cm="1">
        <f t="array" ref="J14">_xll.BDP(I14,"LONG_COMP_NAME")</f>
        <v>J.P. Morgan Cash Index GBP 3 Month Index</v>
      </c>
      <c r="K14" s="1" t="str" cm="1">
        <f t="array" ref="K14">_xll.BDP(I14, "HISTORY_START_DT")</f>
        <v>31/12/1985</v>
      </c>
      <c r="L14" s="3" t="str" cm="1">
        <f t="array" ref="L14">_xll.BDP(I14, "CRNCY")</f>
        <v>GBP</v>
      </c>
      <c r="R14" t="str" cm="1">
        <f t="array" ref="R14">_xll.BDP(Q14, "HISTORY_START_DT")</f>
        <v>#N/A Mandatory parameter [SECURITY] cannot be empty</v>
      </c>
      <c r="U14" t="s">
        <v>919</v>
      </c>
      <c r="V14">
        <v>0</v>
      </c>
      <c r="AF14" t="s">
        <v>152</v>
      </c>
    </row>
    <row r="15" spans="2:32" outlineLevel="2" x14ac:dyDescent="0.25">
      <c r="B15" t="s">
        <v>914</v>
      </c>
      <c r="C15" s="2" t="s">
        <v>875</v>
      </c>
      <c r="D15" t="s">
        <v>918</v>
      </c>
      <c r="F15" t="str">
        <f t="shared" si="0"/>
        <v>SGD Cash</v>
      </c>
      <c r="G15" t="s">
        <v>917</v>
      </c>
      <c r="H15" t="s">
        <v>7</v>
      </c>
      <c r="I15" t="s">
        <v>916</v>
      </c>
      <c r="J15" t="s">
        <v>915</v>
      </c>
      <c r="K15" s="1" t="s">
        <v>275</v>
      </c>
      <c r="L15" s="3" t="s">
        <v>58</v>
      </c>
      <c r="M15" t="s">
        <v>24</v>
      </c>
      <c r="U15" t="s">
        <v>914</v>
      </c>
      <c r="V15">
        <v>0</v>
      </c>
      <c r="AF15" s="14"/>
    </row>
    <row r="16" spans="2:32" outlineLevel="2" x14ac:dyDescent="0.25">
      <c r="B16" t="s">
        <v>909</v>
      </c>
      <c r="C16" s="2" t="s">
        <v>875</v>
      </c>
      <c r="D16" t="s">
        <v>913</v>
      </c>
      <c r="F16" t="str">
        <f t="shared" si="0"/>
        <v>HKD Cash</v>
      </c>
      <c r="G16" t="s">
        <v>912</v>
      </c>
      <c r="H16" t="s">
        <v>7</v>
      </c>
      <c r="I16" t="s">
        <v>911</v>
      </c>
      <c r="J16" t="s">
        <v>910</v>
      </c>
      <c r="K16" s="1" t="s">
        <v>904</v>
      </c>
      <c r="L16" s="3" t="s">
        <v>52</v>
      </c>
      <c r="M16" t="s">
        <v>24</v>
      </c>
      <c r="U16" t="s">
        <v>909</v>
      </c>
      <c r="V16">
        <v>0</v>
      </c>
    </row>
    <row r="17" spans="1:32" outlineLevel="2" x14ac:dyDescent="0.25">
      <c r="B17" t="s">
        <v>903</v>
      </c>
      <c r="C17" s="2" t="s">
        <v>875</v>
      </c>
      <c r="D17" t="s">
        <v>908</v>
      </c>
      <c r="F17" t="str">
        <f t="shared" si="0"/>
        <v>CNY Cash</v>
      </c>
      <c r="G17" t="s">
        <v>907</v>
      </c>
      <c r="H17" t="s">
        <v>7</v>
      </c>
      <c r="I17" t="s">
        <v>906</v>
      </c>
      <c r="J17" t="s">
        <v>905</v>
      </c>
      <c r="K17" s="1" t="s">
        <v>904</v>
      </c>
      <c r="L17" s="3" t="s">
        <v>47</v>
      </c>
      <c r="M17" t="s">
        <v>24</v>
      </c>
      <c r="U17" t="s">
        <v>903</v>
      </c>
      <c r="V17">
        <v>0</v>
      </c>
      <c r="AF17" t="s">
        <v>152</v>
      </c>
    </row>
    <row r="18" spans="1:32" outlineLevel="2" x14ac:dyDescent="0.25">
      <c r="B18" t="s">
        <v>902</v>
      </c>
      <c r="C18" s="2" t="s">
        <v>875</v>
      </c>
      <c r="D18" t="s">
        <v>901</v>
      </c>
      <c r="F18" t="str">
        <f t="shared" si="0"/>
        <v>TWD Cash</v>
      </c>
      <c r="G18" t="s">
        <v>900</v>
      </c>
      <c r="H18" t="s">
        <v>7</v>
      </c>
      <c r="I18" t="s">
        <v>899</v>
      </c>
      <c r="J18" t="s">
        <v>898</v>
      </c>
      <c r="K18" s="1" t="s">
        <v>275</v>
      </c>
      <c r="L18" s="3" t="s">
        <v>41</v>
      </c>
      <c r="U18" t="s">
        <v>2</v>
      </c>
      <c r="V18">
        <v>0</v>
      </c>
      <c r="AF18" t="s">
        <v>152</v>
      </c>
    </row>
    <row r="19" spans="1:32" outlineLevel="2" x14ac:dyDescent="0.25">
      <c r="B19" t="s">
        <v>897</v>
      </c>
      <c r="C19" s="2" t="s">
        <v>875</v>
      </c>
      <c r="D19" t="s">
        <v>896</v>
      </c>
      <c r="F19" t="str">
        <f t="shared" si="0"/>
        <v>KRW Cash</v>
      </c>
      <c r="G19" t="s">
        <v>895</v>
      </c>
      <c r="H19" t="s">
        <v>7</v>
      </c>
      <c r="I19" t="s">
        <v>894</v>
      </c>
      <c r="J19" t="s">
        <v>893</v>
      </c>
      <c r="K19" s="1" t="s">
        <v>275</v>
      </c>
      <c r="L19" s="3" t="s">
        <v>35</v>
      </c>
      <c r="U19" t="s">
        <v>2</v>
      </c>
      <c r="V19">
        <v>0</v>
      </c>
    </row>
    <row r="20" spans="1:32" outlineLevel="2" x14ac:dyDescent="0.25">
      <c r="B20" t="s">
        <v>892</v>
      </c>
      <c r="C20" s="2" t="s">
        <v>875</v>
      </c>
      <c r="D20" t="s">
        <v>891</v>
      </c>
      <c r="F20" t="str">
        <f t="shared" si="0"/>
        <v>INR Cash</v>
      </c>
      <c r="G20" t="s">
        <v>890</v>
      </c>
      <c r="H20" t="s">
        <v>7</v>
      </c>
      <c r="I20" t="s">
        <v>889</v>
      </c>
      <c r="J20" t="s">
        <v>888</v>
      </c>
      <c r="K20" s="1" t="s">
        <v>887</v>
      </c>
      <c r="L20" s="3" t="s">
        <v>29</v>
      </c>
      <c r="M20" t="s">
        <v>24</v>
      </c>
      <c r="U20" t="s">
        <v>2</v>
      </c>
      <c r="V20">
        <v>0</v>
      </c>
    </row>
    <row r="21" spans="1:32" outlineLevel="2" x14ac:dyDescent="0.25">
      <c r="B21" t="s">
        <v>886</v>
      </c>
      <c r="C21" s="2" t="s">
        <v>875</v>
      </c>
      <c r="D21" t="s">
        <v>885</v>
      </c>
      <c r="F21" t="str">
        <f t="shared" si="0"/>
        <v>MXN Cash</v>
      </c>
      <c r="G21" t="s">
        <v>884</v>
      </c>
      <c r="H21" t="s">
        <v>7</v>
      </c>
      <c r="I21" t="s">
        <v>883</v>
      </c>
      <c r="J21" t="s">
        <v>882</v>
      </c>
      <c r="K21" s="1" t="s">
        <v>275</v>
      </c>
      <c r="L21" s="3" t="s">
        <v>22</v>
      </c>
      <c r="T21" t="s">
        <v>869</v>
      </c>
      <c r="U21" t="s">
        <v>2</v>
      </c>
      <c r="V21">
        <v>0</v>
      </c>
    </row>
    <row r="22" spans="1:32" outlineLevel="1" x14ac:dyDescent="0.25">
      <c r="B22" t="s">
        <v>881</v>
      </c>
      <c r="C22" s="2" t="s">
        <v>875</v>
      </c>
      <c r="D22" t="s">
        <v>880</v>
      </c>
      <c r="F22" t="str">
        <f t="shared" si="0"/>
        <v>ZAR Cash</v>
      </c>
      <c r="G22" t="s">
        <v>879</v>
      </c>
      <c r="H22" t="s">
        <v>7</v>
      </c>
      <c r="I22" t="s">
        <v>878</v>
      </c>
      <c r="J22" t="s">
        <v>877</v>
      </c>
      <c r="K22" s="1" t="s">
        <v>275</v>
      </c>
      <c r="L22" s="3" t="s">
        <v>16</v>
      </c>
      <c r="U22" t="s">
        <v>2</v>
      </c>
      <c r="V22">
        <v>0</v>
      </c>
      <c r="AF22" t="s">
        <v>152</v>
      </c>
    </row>
    <row r="23" spans="1:32" outlineLevel="2" x14ac:dyDescent="0.25">
      <c r="B23" s="4" t="s">
        <v>876</v>
      </c>
      <c r="C23" s="7" t="s">
        <v>875</v>
      </c>
      <c r="D23" s="4" t="s">
        <v>874</v>
      </c>
      <c r="E23" s="4"/>
      <c r="F23" s="4" t="str">
        <f t="shared" si="0"/>
        <v>BRL Cash</v>
      </c>
      <c r="G23" s="4" t="s">
        <v>873</v>
      </c>
      <c r="H23" s="4" t="s">
        <v>7</v>
      </c>
      <c r="I23" s="4" t="s">
        <v>872</v>
      </c>
      <c r="J23" s="4" t="s">
        <v>871</v>
      </c>
      <c r="K23" s="6" t="s">
        <v>870</v>
      </c>
      <c r="L23" s="5" t="s">
        <v>9</v>
      </c>
      <c r="M23" s="4"/>
      <c r="N23" s="4"/>
      <c r="O23" s="4"/>
      <c r="P23" s="4"/>
      <c r="Q23" s="4"/>
      <c r="R23" s="4"/>
      <c r="S23" s="4"/>
      <c r="T23" s="4" t="s">
        <v>869</v>
      </c>
      <c r="U23" t="s">
        <v>2</v>
      </c>
      <c r="V23" s="4">
        <v>0</v>
      </c>
      <c r="W23" s="4"/>
      <c r="X23" s="4"/>
      <c r="Y23" s="22"/>
      <c r="Z23" s="22"/>
      <c r="AA23" s="22"/>
      <c r="AB23" s="22"/>
      <c r="AC23" s="4"/>
      <c r="AD23" s="4"/>
      <c r="AE23" s="4"/>
    </row>
    <row r="24" spans="1:32" outlineLevel="2" x14ac:dyDescent="0.25">
      <c r="B24" t="s">
        <v>868</v>
      </c>
      <c r="C24" s="2" t="s">
        <v>575</v>
      </c>
      <c r="D24" t="s">
        <v>830</v>
      </c>
      <c r="E24" t="s">
        <v>250</v>
      </c>
      <c r="F24" t="str">
        <f t="shared" si="0"/>
        <v>Inflation Linked Bonds Global</v>
      </c>
      <c r="G24" t="s">
        <v>867</v>
      </c>
      <c r="H24" t="s">
        <v>705</v>
      </c>
      <c r="I24" t="s">
        <v>866</v>
      </c>
      <c r="J24" t="s">
        <v>865</v>
      </c>
      <c r="K24" s="1" t="s">
        <v>864</v>
      </c>
      <c r="L24" s="3" t="s">
        <v>3</v>
      </c>
      <c r="M24" t="s">
        <v>24</v>
      </c>
      <c r="O24" t="s">
        <v>863</v>
      </c>
      <c r="T24" t="s">
        <v>862</v>
      </c>
      <c r="U24" t="s">
        <v>2</v>
      </c>
      <c r="V24" t="s">
        <v>81</v>
      </c>
      <c r="W24" t="s">
        <v>152</v>
      </c>
      <c r="X24" t="s">
        <v>152</v>
      </c>
      <c r="AC24" t="s">
        <v>152</v>
      </c>
      <c r="AD24" t="s">
        <v>152</v>
      </c>
      <c r="AE24" t="s">
        <v>152</v>
      </c>
    </row>
    <row r="25" spans="1:32" outlineLevel="2" x14ac:dyDescent="0.25">
      <c r="A25" t="s">
        <v>710</v>
      </c>
      <c r="B25" t="s">
        <v>854</v>
      </c>
      <c r="C25" s="2" t="s">
        <v>575</v>
      </c>
      <c r="D25" t="s">
        <v>830</v>
      </c>
      <c r="E25" t="s">
        <v>861</v>
      </c>
      <c r="F25" t="str">
        <f t="shared" si="0"/>
        <v>Inflation Linked Bonds Global 1-10Y</v>
      </c>
      <c r="G25" t="s">
        <v>860</v>
      </c>
      <c r="H25" t="s">
        <v>705</v>
      </c>
      <c r="I25" t="s">
        <v>859</v>
      </c>
      <c r="J25" t="str" cm="1">
        <f t="array" ref="J25">_xll.BDP(I25,"LONG_COMP_NAME")</f>
        <v>Bloomberg Global Inflation-Linked 1-10yrs Total Return Index Hedged USD</v>
      </c>
      <c r="K25" s="1" t="str" cm="1">
        <f t="array" ref="K25">_xll.BDP(I25, "HISTORY_START_DT")</f>
        <v>31/01/2007</v>
      </c>
      <c r="L25" s="3" t="str" cm="1">
        <f t="array" ref="L25">_xll.BDP(I25, "CRNCY")</f>
        <v>USD</v>
      </c>
      <c r="M25" t="s">
        <v>24</v>
      </c>
      <c r="N25" t="s">
        <v>94</v>
      </c>
      <c r="O25" t="s">
        <v>858</v>
      </c>
      <c r="P25" t="s">
        <v>857</v>
      </c>
      <c r="S25" t="s">
        <v>856</v>
      </c>
      <c r="T25" t="s">
        <v>855</v>
      </c>
      <c r="U25" t="s">
        <v>854</v>
      </c>
      <c r="V25" t="s">
        <v>122</v>
      </c>
      <c r="Y25" s="15" t="s">
        <v>152</v>
      </c>
      <c r="Z25" s="15" t="s">
        <v>152</v>
      </c>
      <c r="AA25" s="15" t="s">
        <v>152</v>
      </c>
      <c r="AB25" s="15" t="s">
        <v>152</v>
      </c>
    </row>
    <row r="26" spans="1:32" outlineLevel="1" x14ac:dyDescent="0.25">
      <c r="B26" t="s">
        <v>853</v>
      </c>
      <c r="C26" s="2" t="s">
        <v>575</v>
      </c>
      <c r="D26" t="s">
        <v>830</v>
      </c>
      <c r="E26" t="s">
        <v>537</v>
      </c>
      <c r="F26" t="str">
        <f t="shared" si="0"/>
        <v>Inflation Linked Bonds United States</v>
      </c>
      <c r="G26" t="s">
        <v>852</v>
      </c>
      <c r="H26" t="s">
        <v>705</v>
      </c>
      <c r="I26" t="s">
        <v>851</v>
      </c>
      <c r="J26" t="s">
        <v>850</v>
      </c>
      <c r="K26" s="1" t="s">
        <v>849</v>
      </c>
      <c r="L26" s="3" t="s">
        <v>3</v>
      </c>
      <c r="M26" t="s">
        <v>24</v>
      </c>
      <c r="O26" t="s">
        <v>93</v>
      </c>
      <c r="T26" t="s">
        <v>153</v>
      </c>
      <c r="U26" t="s">
        <v>2</v>
      </c>
      <c r="V26" t="s">
        <v>81</v>
      </c>
    </row>
    <row r="27" spans="1:32" outlineLevel="2" x14ac:dyDescent="0.25">
      <c r="B27" t="s">
        <v>848</v>
      </c>
      <c r="C27" s="2" t="s">
        <v>575</v>
      </c>
      <c r="D27" t="s">
        <v>830</v>
      </c>
      <c r="E27" t="s">
        <v>811</v>
      </c>
      <c r="F27" t="str">
        <f t="shared" si="0"/>
        <v>Inflation Linked Bonds Euro</v>
      </c>
      <c r="G27" t="s">
        <v>847</v>
      </c>
      <c r="H27" t="s">
        <v>705</v>
      </c>
      <c r="I27" t="s">
        <v>846</v>
      </c>
      <c r="J27" t="s">
        <v>845</v>
      </c>
      <c r="K27" s="1" t="s">
        <v>334</v>
      </c>
      <c r="L27" s="3" t="s">
        <v>112</v>
      </c>
      <c r="M27" t="s">
        <v>24</v>
      </c>
      <c r="O27" t="s">
        <v>93</v>
      </c>
      <c r="T27" t="s">
        <v>153</v>
      </c>
      <c r="U27" t="s">
        <v>2</v>
      </c>
      <c r="V27" t="s">
        <v>81</v>
      </c>
      <c r="X27" t="s">
        <v>152</v>
      </c>
    </row>
    <row r="28" spans="1:32" outlineLevel="2" x14ac:dyDescent="0.25">
      <c r="B28" t="s">
        <v>844</v>
      </c>
      <c r="C28" s="2" t="s">
        <v>575</v>
      </c>
      <c r="D28" t="s">
        <v>830</v>
      </c>
      <c r="E28" t="s">
        <v>531</v>
      </c>
      <c r="F28" t="str">
        <f t="shared" si="0"/>
        <v>Inflation Linked Bonds United Kingdom</v>
      </c>
      <c r="G28" t="s">
        <v>843</v>
      </c>
      <c r="H28" t="s">
        <v>705</v>
      </c>
      <c r="I28" t="s">
        <v>842</v>
      </c>
      <c r="J28" t="s">
        <v>841</v>
      </c>
      <c r="K28" s="1" t="s">
        <v>840</v>
      </c>
      <c r="L28" s="3" t="s">
        <v>103</v>
      </c>
      <c r="M28" t="s">
        <v>24</v>
      </c>
      <c r="O28" t="s">
        <v>93</v>
      </c>
      <c r="T28" t="s">
        <v>153</v>
      </c>
      <c r="U28" t="s">
        <v>2</v>
      </c>
      <c r="V28" t="s">
        <v>81</v>
      </c>
      <c r="AC28" t="s">
        <v>152</v>
      </c>
    </row>
    <row r="29" spans="1:32" outlineLevel="1" x14ac:dyDescent="0.25">
      <c r="B29" t="s">
        <v>839</v>
      </c>
      <c r="C29" s="2" t="s">
        <v>575</v>
      </c>
      <c r="D29" t="s">
        <v>830</v>
      </c>
      <c r="E29" t="s">
        <v>502</v>
      </c>
      <c r="F29" t="str">
        <f t="shared" si="0"/>
        <v>Inflation Linked Bonds Japan</v>
      </c>
      <c r="G29" t="s">
        <v>838</v>
      </c>
      <c r="H29" t="s">
        <v>705</v>
      </c>
      <c r="I29" t="s">
        <v>837</v>
      </c>
      <c r="J29" t="s">
        <v>836</v>
      </c>
      <c r="K29" s="1" t="s">
        <v>835</v>
      </c>
      <c r="L29" s="3" t="s">
        <v>98</v>
      </c>
      <c r="M29" t="s">
        <v>24</v>
      </c>
      <c r="O29" t="s">
        <v>93</v>
      </c>
      <c r="T29" t="s">
        <v>153</v>
      </c>
      <c r="U29" t="s">
        <v>2</v>
      </c>
      <c r="V29" t="s">
        <v>81</v>
      </c>
    </row>
    <row r="30" spans="1:32" outlineLevel="2" x14ac:dyDescent="0.25">
      <c r="B30" t="s">
        <v>834</v>
      </c>
      <c r="C30" s="2" t="s">
        <v>575</v>
      </c>
      <c r="D30" t="s">
        <v>830</v>
      </c>
      <c r="E30" t="s">
        <v>756</v>
      </c>
      <c r="F30" t="str">
        <f t="shared" si="0"/>
        <v>Inflation Linked Bonds United States 1-10Y</v>
      </c>
      <c r="G30" t="s">
        <v>833</v>
      </c>
      <c r="H30" t="s">
        <v>705</v>
      </c>
      <c r="I30" t="s">
        <v>832</v>
      </c>
      <c r="J30" t="str" cm="1">
        <f t="array" ref="J30">_xll.BDP(I30,"LONG_COMP_NAME")</f>
        <v>Bloomberg US Govt Inflation-Linked 1-10Yrs Total Return Index</v>
      </c>
      <c r="K30" s="1" t="str" cm="1">
        <f t="array" ref="K30">_xll.BDP(I30, "HISTORY_START_DT")</f>
        <v>28/02/1997</v>
      </c>
      <c r="L30" s="3" t="str" cm="1">
        <f t="array" ref="L30">_xll.BDP(I30, "CRNCY")</f>
        <v>USD</v>
      </c>
      <c r="M30" t="s">
        <v>24</v>
      </c>
      <c r="O30" t="s">
        <v>93</v>
      </c>
      <c r="T30" t="s">
        <v>153</v>
      </c>
      <c r="U30" t="s">
        <v>2</v>
      </c>
      <c r="V30" t="s">
        <v>122</v>
      </c>
      <c r="AF30" t="s">
        <v>152</v>
      </c>
    </row>
    <row r="31" spans="1:32" outlineLevel="2" x14ac:dyDescent="0.25">
      <c r="B31" t="s">
        <v>831</v>
      </c>
      <c r="C31" s="2" t="s">
        <v>575</v>
      </c>
      <c r="D31" t="s">
        <v>830</v>
      </c>
      <c r="E31" t="s">
        <v>751</v>
      </c>
      <c r="F31" t="str">
        <f t="shared" si="0"/>
        <v>Inflation Linked Bonds Euro 1-10Y</v>
      </c>
      <c r="G31" t="s">
        <v>829</v>
      </c>
      <c r="H31" t="s">
        <v>705</v>
      </c>
      <c r="I31" t="s">
        <v>828</v>
      </c>
      <c r="J31" t="str" cm="1">
        <f t="array" ref="J31">_xll.BDP(I31,"LONG_COMP_NAME")</f>
        <v>Bloomberg Inflation Linked Euro CPI 1-10Y Total Return Index Value Unhe</v>
      </c>
      <c r="K31" s="1" t="str" cm="1">
        <f t="array" ref="K31">_xll.BDP(I31, "HISTORY_START_DT")</f>
        <v>29/01/1999</v>
      </c>
      <c r="L31" s="3" t="str" cm="1">
        <f t="array" ref="L31">_xll.BDP(I31, "CRNCY")</f>
        <v>EUR</v>
      </c>
      <c r="M31" t="s">
        <v>24</v>
      </c>
      <c r="O31" t="s">
        <v>93</v>
      </c>
      <c r="T31" t="s">
        <v>153</v>
      </c>
      <c r="U31" t="s">
        <v>2</v>
      </c>
      <c r="V31" t="s">
        <v>122</v>
      </c>
      <c r="AF31" t="s">
        <v>152</v>
      </c>
    </row>
    <row r="32" spans="1:32" outlineLevel="1" x14ac:dyDescent="0.25">
      <c r="B32" t="s">
        <v>821</v>
      </c>
      <c r="C32" s="2" t="s">
        <v>575</v>
      </c>
      <c r="D32" t="s">
        <v>708</v>
      </c>
      <c r="E32" t="s">
        <v>250</v>
      </c>
      <c r="F32" t="str">
        <f t="shared" si="0"/>
        <v>Government Bonds Global</v>
      </c>
      <c r="G32" t="s">
        <v>820</v>
      </c>
      <c r="H32" t="s">
        <v>705</v>
      </c>
      <c r="I32" t="s">
        <v>827</v>
      </c>
      <c r="J32" t="s">
        <v>826</v>
      </c>
      <c r="K32" s="1" t="s">
        <v>673</v>
      </c>
      <c r="L32" s="3" t="s">
        <v>3</v>
      </c>
      <c r="M32" t="s">
        <v>24</v>
      </c>
      <c r="N32" t="s">
        <v>245</v>
      </c>
      <c r="O32" t="s">
        <v>825</v>
      </c>
      <c r="P32" t="s">
        <v>824</v>
      </c>
      <c r="S32" t="s">
        <v>823</v>
      </c>
      <c r="T32" t="s">
        <v>822</v>
      </c>
      <c r="U32" t="s">
        <v>821</v>
      </c>
      <c r="V32" t="s">
        <v>81</v>
      </c>
      <c r="W32" t="s">
        <v>152</v>
      </c>
      <c r="X32" t="s">
        <v>152</v>
      </c>
      <c r="AC32" t="s">
        <v>152</v>
      </c>
      <c r="AD32" t="s">
        <v>152</v>
      </c>
      <c r="AE32" t="s">
        <v>152</v>
      </c>
    </row>
    <row r="33" spans="1:32" outlineLevel="1" x14ac:dyDescent="0.25">
      <c r="A33" s="13" t="s">
        <v>683</v>
      </c>
      <c r="B33" t="s">
        <v>817</v>
      </c>
      <c r="C33" s="2" t="s">
        <v>575</v>
      </c>
      <c r="D33" t="s">
        <v>708</v>
      </c>
      <c r="E33" t="s">
        <v>250</v>
      </c>
      <c r="F33" t="str">
        <f t="shared" si="0"/>
        <v>Government Bonds Global</v>
      </c>
      <c r="G33" t="s">
        <v>820</v>
      </c>
      <c r="H33" t="s">
        <v>705</v>
      </c>
      <c r="I33" t="s">
        <v>819</v>
      </c>
      <c r="J33" t="s">
        <v>818</v>
      </c>
      <c r="K33" s="1" t="s">
        <v>673</v>
      </c>
      <c r="L33" s="3" t="s">
        <v>3</v>
      </c>
      <c r="U33" t="s">
        <v>817</v>
      </c>
      <c r="V33" t="s">
        <v>122</v>
      </c>
      <c r="AF33" t="s">
        <v>152</v>
      </c>
    </row>
    <row r="34" spans="1:32" outlineLevel="1" x14ac:dyDescent="0.25">
      <c r="B34" t="s">
        <v>812</v>
      </c>
      <c r="C34" s="2" t="s">
        <v>575</v>
      </c>
      <c r="D34" t="s">
        <v>708</v>
      </c>
      <c r="E34" t="s">
        <v>537</v>
      </c>
      <c r="F34" t="str">
        <f t="shared" si="0"/>
        <v>Government Bonds United States</v>
      </c>
      <c r="G34" t="s">
        <v>816</v>
      </c>
      <c r="H34" t="s">
        <v>705</v>
      </c>
      <c r="I34" t="s">
        <v>815</v>
      </c>
      <c r="J34" t="s">
        <v>814</v>
      </c>
      <c r="K34" s="1" t="s">
        <v>663</v>
      </c>
      <c r="L34" s="3" t="s">
        <v>3</v>
      </c>
      <c r="M34" t="s">
        <v>24</v>
      </c>
      <c r="N34" t="s">
        <v>245</v>
      </c>
      <c r="O34" t="s">
        <v>93</v>
      </c>
      <c r="T34" t="s">
        <v>813</v>
      </c>
      <c r="U34" t="s">
        <v>812</v>
      </c>
      <c r="V34" t="s">
        <v>81</v>
      </c>
    </row>
    <row r="35" spans="1:32" outlineLevel="2" x14ac:dyDescent="0.25">
      <c r="B35" t="s">
        <v>806</v>
      </c>
      <c r="C35" s="2" t="s">
        <v>575</v>
      </c>
      <c r="D35" t="s">
        <v>708</v>
      </c>
      <c r="E35" t="s">
        <v>811</v>
      </c>
      <c r="F35" t="str">
        <f t="shared" ref="F35:F66" si="1">D35&amp;IF(ISBLANK(E35),""," "&amp;E35)</f>
        <v>Government Bonds Euro</v>
      </c>
      <c r="G35" t="s">
        <v>810</v>
      </c>
      <c r="H35" t="s">
        <v>705</v>
      </c>
      <c r="I35" t="s">
        <v>809</v>
      </c>
      <c r="J35" t="s">
        <v>808</v>
      </c>
      <c r="K35" s="1" t="s">
        <v>658</v>
      </c>
      <c r="L35" s="3" t="s">
        <v>112</v>
      </c>
      <c r="M35" t="s">
        <v>24</v>
      </c>
      <c r="N35" t="s">
        <v>245</v>
      </c>
      <c r="O35" t="s">
        <v>93</v>
      </c>
      <c r="T35" t="s">
        <v>807</v>
      </c>
      <c r="U35" t="s">
        <v>806</v>
      </c>
      <c r="V35" t="s">
        <v>81</v>
      </c>
      <c r="X35" t="s">
        <v>152</v>
      </c>
    </row>
    <row r="36" spans="1:32" outlineLevel="2" x14ac:dyDescent="0.25">
      <c r="B36" t="s">
        <v>800</v>
      </c>
      <c r="C36" s="2" t="s">
        <v>575</v>
      </c>
      <c r="D36" t="s">
        <v>708</v>
      </c>
      <c r="E36" t="s">
        <v>502</v>
      </c>
      <c r="F36" t="str">
        <f t="shared" si="1"/>
        <v>Government Bonds Japan</v>
      </c>
      <c r="G36" t="s">
        <v>805</v>
      </c>
      <c r="H36" t="s">
        <v>705</v>
      </c>
      <c r="I36" t="s">
        <v>804</v>
      </c>
      <c r="J36" t="s">
        <v>803</v>
      </c>
      <c r="K36" s="1" t="s">
        <v>802</v>
      </c>
      <c r="L36" s="3" t="s">
        <v>98</v>
      </c>
      <c r="M36" t="s">
        <v>24</v>
      </c>
      <c r="N36" t="s">
        <v>245</v>
      </c>
      <c r="O36" t="s">
        <v>93</v>
      </c>
      <c r="T36" t="s">
        <v>801</v>
      </c>
      <c r="U36" t="s">
        <v>800</v>
      </c>
      <c r="V36" t="s">
        <v>81</v>
      </c>
      <c r="AE36" t="s">
        <v>152</v>
      </c>
    </row>
    <row r="37" spans="1:32" outlineLevel="1" x14ac:dyDescent="0.25">
      <c r="B37" t="s">
        <v>799</v>
      </c>
      <c r="C37" s="2" t="s">
        <v>575</v>
      </c>
      <c r="D37" t="s">
        <v>708</v>
      </c>
      <c r="E37" t="s">
        <v>531</v>
      </c>
      <c r="F37" t="str">
        <f t="shared" si="1"/>
        <v>Government Bonds United Kingdom</v>
      </c>
      <c r="G37" t="s">
        <v>798</v>
      </c>
      <c r="H37" t="s">
        <v>705</v>
      </c>
      <c r="I37" t="s">
        <v>797</v>
      </c>
      <c r="J37" t="s">
        <v>796</v>
      </c>
      <c r="K37" s="1" t="s">
        <v>795</v>
      </c>
      <c r="L37" s="3" t="s">
        <v>795</v>
      </c>
      <c r="M37" t="s">
        <v>795</v>
      </c>
      <c r="N37" t="s">
        <v>795</v>
      </c>
      <c r="O37" t="s">
        <v>795</v>
      </c>
      <c r="P37" t="s">
        <v>795</v>
      </c>
      <c r="Q37" t="s">
        <v>795</v>
      </c>
      <c r="R37" t="s">
        <v>795</v>
      </c>
      <c r="S37" t="s">
        <v>795</v>
      </c>
      <c r="T37" t="s">
        <v>795</v>
      </c>
      <c r="U37" t="s">
        <v>795</v>
      </c>
      <c r="V37" t="s">
        <v>81</v>
      </c>
      <c r="AC37" t="s">
        <v>152</v>
      </c>
    </row>
    <row r="38" spans="1:32" x14ac:dyDescent="0.25">
      <c r="B38" t="s">
        <v>790</v>
      </c>
      <c r="C38" s="2" t="s">
        <v>575</v>
      </c>
      <c r="D38" t="s">
        <v>708</v>
      </c>
      <c r="E38" t="s">
        <v>215</v>
      </c>
      <c r="F38" t="str">
        <f t="shared" si="1"/>
        <v>Government Bonds Switzerland</v>
      </c>
      <c r="G38" t="s">
        <v>794</v>
      </c>
      <c r="H38" t="s">
        <v>705</v>
      </c>
      <c r="I38" t="s">
        <v>793</v>
      </c>
      <c r="J38" t="s">
        <v>792</v>
      </c>
      <c r="K38" s="1" t="s">
        <v>775</v>
      </c>
      <c r="L38" s="3" t="s">
        <v>108</v>
      </c>
      <c r="M38" t="s">
        <v>24</v>
      </c>
      <c r="N38" t="s">
        <v>245</v>
      </c>
      <c r="O38" t="s">
        <v>93</v>
      </c>
      <c r="T38" t="s">
        <v>791</v>
      </c>
      <c r="U38" t="s">
        <v>790</v>
      </c>
      <c r="V38" t="s">
        <v>81</v>
      </c>
      <c r="AD38" t="s">
        <v>152</v>
      </c>
    </row>
    <row r="39" spans="1:32" outlineLevel="1" x14ac:dyDescent="0.25">
      <c r="A39" s="13" t="s">
        <v>683</v>
      </c>
      <c r="B39" t="s">
        <v>785</v>
      </c>
      <c r="C39" s="2" t="s">
        <v>575</v>
      </c>
      <c r="D39" t="s">
        <v>708</v>
      </c>
      <c r="E39" t="s">
        <v>789</v>
      </c>
      <c r="F39" t="str">
        <f t="shared" si="1"/>
        <v>Government Bonds Sweden</v>
      </c>
      <c r="G39" t="s">
        <v>788</v>
      </c>
      <c r="H39" t="s">
        <v>705</v>
      </c>
      <c r="I39" t="s">
        <v>787</v>
      </c>
      <c r="J39" t="s">
        <v>786</v>
      </c>
      <c r="K39" s="1" t="s">
        <v>775</v>
      </c>
      <c r="L39" s="3" t="s">
        <v>69</v>
      </c>
      <c r="U39" t="s">
        <v>785</v>
      </c>
      <c r="V39" t="s">
        <v>122</v>
      </c>
    </row>
    <row r="40" spans="1:32" outlineLevel="2" x14ac:dyDescent="0.25">
      <c r="A40" s="13" t="s">
        <v>683</v>
      </c>
      <c r="B40" t="s">
        <v>780</v>
      </c>
      <c r="C40" s="2" t="s">
        <v>575</v>
      </c>
      <c r="D40" t="s">
        <v>708</v>
      </c>
      <c r="E40" t="s">
        <v>784</v>
      </c>
      <c r="F40" t="str">
        <f t="shared" si="1"/>
        <v>Government Bonds Norway</v>
      </c>
      <c r="G40" t="s">
        <v>783</v>
      </c>
      <c r="H40" t="s">
        <v>705</v>
      </c>
      <c r="I40" t="s">
        <v>782</v>
      </c>
      <c r="J40" t="s">
        <v>781</v>
      </c>
      <c r="K40" s="1" t="s">
        <v>775</v>
      </c>
      <c r="L40" s="3" t="s">
        <v>64</v>
      </c>
      <c r="U40" t="s">
        <v>780</v>
      </c>
      <c r="V40" t="s">
        <v>122</v>
      </c>
    </row>
    <row r="41" spans="1:32" outlineLevel="2" x14ac:dyDescent="0.25">
      <c r="A41" s="13" t="s">
        <v>683</v>
      </c>
      <c r="B41" t="s">
        <v>774</v>
      </c>
      <c r="C41" s="2" t="s">
        <v>575</v>
      </c>
      <c r="D41" t="s">
        <v>708</v>
      </c>
      <c r="E41" t="s">
        <v>779</v>
      </c>
      <c r="F41" t="str">
        <f t="shared" si="1"/>
        <v>Government Bonds Denmark</v>
      </c>
      <c r="G41" t="s">
        <v>778</v>
      </c>
      <c r="H41" t="s">
        <v>705</v>
      </c>
      <c r="I41" t="s">
        <v>777</v>
      </c>
      <c r="J41" t="s">
        <v>776</v>
      </c>
      <c r="K41" s="1" t="s">
        <v>775</v>
      </c>
      <c r="L41" s="3" t="s">
        <v>74</v>
      </c>
      <c r="U41" t="s">
        <v>774</v>
      </c>
      <c r="V41" t="s">
        <v>122</v>
      </c>
    </row>
    <row r="42" spans="1:32" outlineLevel="2" x14ac:dyDescent="0.25">
      <c r="A42" s="13" t="s">
        <v>683</v>
      </c>
      <c r="B42" t="s">
        <v>768</v>
      </c>
      <c r="C42" s="2" t="s">
        <v>575</v>
      </c>
      <c r="D42" t="s">
        <v>708</v>
      </c>
      <c r="E42" t="s">
        <v>773</v>
      </c>
      <c r="F42" t="str">
        <f t="shared" si="1"/>
        <v>Government Bonds Canada</v>
      </c>
      <c r="G42" t="s">
        <v>772</v>
      </c>
      <c r="H42" t="s">
        <v>705</v>
      </c>
      <c r="I42" t="s">
        <v>771</v>
      </c>
      <c r="J42" t="s">
        <v>770</v>
      </c>
      <c r="K42" s="1" t="s">
        <v>769</v>
      </c>
      <c r="L42" s="3" t="s">
        <v>90</v>
      </c>
      <c r="U42" t="s">
        <v>768</v>
      </c>
      <c r="V42" t="s">
        <v>122</v>
      </c>
    </row>
    <row r="43" spans="1:32" outlineLevel="2" x14ac:dyDescent="0.25">
      <c r="A43" s="13" t="s">
        <v>683</v>
      </c>
      <c r="B43" t="s">
        <v>763</v>
      </c>
      <c r="C43" s="2" t="s">
        <v>575</v>
      </c>
      <c r="D43" t="s">
        <v>708</v>
      </c>
      <c r="E43" t="s">
        <v>487</v>
      </c>
      <c r="F43" t="str">
        <f t="shared" si="1"/>
        <v>Government Bonds Australia</v>
      </c>
      <c r="G43" t="s">
        <v>767</v>
      </c>
      <c r="H43" t="s">
        <v>705</v>
      </c>
      <c r="I43" t="s">
        <v>766</v>
      </c>
      <c r="J43" t="s">
        <v>765</v>
      </c>
      <c r="K43" s="1" t="s">
        <v>764</v>
      </c>
      <c r="L43" s="3" t="s">
        <v>85</v>
      </c>
      <c r="U43" t="s">
        <v>763</v>
      </c>
      <c r="V43" t="s">
        <v>122</v>
      </c>
    </row>
    <row r="44" spans="1:32" outlineLevel="2" x14ac:dyDescent="0.25">
      <c r="A44" s="13" t="s">
        <v>683</v>
      </c>
      <c r="B44" t="s">
        <v>758</v>
      </c>
      <c r="C44" s="2" t="s">
        <v>575</v>
      </c>
      <c r="D44" t="s">
        <v>708</v>
      </c>
      <c r="E44" t="s">
        <v>762</v>
      </c>
      <c r="F44" t="str">
        <f t="shared" si="1"/>
        <v>Government Bonds New Zealand</v>
      </c>
      <c r="G44" t="s">
        <v>761</v>
      </c>
      <c r="H44" t="s">
        <v>705</v>
      </c>
      <c r="I44" t="s">
        <v>760</v>
      </c>
      <c r="J44" t="s">
        <v>759</v>
      </c>
      <c r="K44" s="12">
        <v>40543</v>
      </c>
      <c r="L44" s="3" t="s">
        <v>79</v>
      </c>
      <c r="U44" t="s">
        <v>758</v>
      </c>
      <c r="V44" t="s">
        <v>122</v>
      </c>
    </row>
    <row r="45" spans="1:32" outlineLevel="2" x14ac:dyDescent="0.25">
      <c r="A45" t="s">
        <v>710</v>
      </c>
      <c r="B45" t="s">
        <v>757</v>
      </c>
      <c r="C45" s="2" t="s">
        <v>575</v>
      </c>
      <c r="D45" t="s">
        <v>708</v>
      </c>
      <c r="E45" t="s">
        <v>756</v>
      </c>
      <c r="F45" t="str">
        <f t="shared" si="1"/>
        <v>Government Bonds United States 1-10Y</v>
      </c>
      <c r="G45" t="s">
        <v>755</v>
      </c>
      <c r="H45" t="s">
        <v>705</v>
      </c>
      <c r="I45" t="s">
        <v>754</v>
      </c>
      <c r="J45" t="s">
        <v>753</v>
      </c>
      <c r="K45" s="1" t="s">
        <v>732</v>
      </c>
      <c r="L45" s="3" t="s">
        <v>3</v>
      </c>
      <c r="M45" t="s">
        <v>24</v>
      </c>
      <c r="N45" t="s">
        <v>94</v>
      </c>
      <c r="O45" t="s">
        <v>93</v>
      </c>
      <c r="T45" t="s">
        <v>153</v>
      </c>
      <c r="U45" t="s">
        <v>2</v>
      </c>
      <c r="V45" t="s">
        <v>122</v>
      </c>
    </row>
    <row r="46" spans="1:32" outlineLevel="2" x14ac:dyDescent="0.25">
      <c r="A46" t="s">
        <v>710</v>
      </c>
      <c r="B46" t="s">
        <v>752</v>
      </c>
      <c r="C46" s="2" t="s">
        <v>575</v>
      </c>
      <c r="D46" t="s">
        <v>708</v>
      </c>
      <c r="E46" t="s">
        <v>751</v>
      </c>
      <c r="F46" t="str">
        <f t="shared" si="1"/>
        <v>Government Bonds Euro 1-10Y</v>
      </c>
      <c r="G46" t="s">
        <v>750</v>
      </c>
      <c r="H46" t="s">
        <v>705</v>
      </c>
      <c r="I46" t="s">
        <v>749</v>
      </c>
      <c r="J46" t="s">
        <v>748</v>
      </c>
      <c r="K46" s="1" t="s">
        <v>395</v>
      </c>
      <c r="L46" s="3" t="s">
        <v>112</v>
      </c>
      <c r="M46" t="s">
        <v>24</v>
      </c>
      <c r="N46" t="s">
        <v>94</v>
      </c>
      <c r="O46" t="s">
        <v>93</v>
      </c>
      <c r="T46" t="s">
        <v>153</v>
      </c>
      <c r="U46" t="s">
        <v>2</v>
      </c>
      <c r="V46" t="s">
        <v>122</v>
      </c>
    </row>
    <row r="47" spans="1:32" outlineLevel="2" x14ac:dyDescent="0.25">
      <c r="A47" t="s">
        <v>710</v>
      </c>
      <c r="B47" t="s">
        <v>747</v>
      </c>
      <c r="C47" s="2" t="s">
        <v>575</v>
      </c>
      <c r="D47" t="s">
        <v>708</v>
      </c>
      <c r="E47" t="s">
        <v>746</v>
      </c>
      <c r="F47" t="str">
        <f t="shared" si="1"/>
        <v>Government Bonds Japan 1-10Y</v>
      </c>
      <c r="G47" t="s">
        <v>745</v>
      </c>
      <c r="H47" t="s">
        <v>705</v>
      </c>
      <c r="I47" t="s">
        <v>744</v>
      </c>
      <c r="J47" t="s">
        <v>743</v>
      </c>
      <c r="K47" s="1" t="s">
        <v>732</v>
      </c>
      <c r="L47" s="3" t="s">
        <v>98</v>
      </c>
      <c r="M47" t="s">
        <v>24</v>
      </c>
      <c r="N47" t="s">
        <v>94</v>
      </c>
      <c r="O47" t="s">
        <v>93</v>
      </c>
      <c r="T47" t="s">
        <v>153</v>
      </c>
      <c r="U47" t="s">
        <v>2</v>
      </c>
      <c r="V47" t="s">
        <v>122</v>
      </c>
    </row>
    <row r="48" spans="1:32" outlineLevel="1" x14ac:dyDescent="0.25">
      <c r="A48" t="s">
        <v>710</v>
      </c>
      <c r="B48" t="s">
        <v>742</v>
      </c>
      <c r="C48" s="2" t="s">
        <v>575</v>
      </c>
      <c r="D48" t="s">
        <v>708</v>
      </c>
      <c r="E48" t="s">
        <v>741</v>
      </c>
      <c r="F48" t="str">
        <f t="shared" si="1"/>
        <v>Government Bonds United Kingdom 1-10Y</v>
      </c>
      <c r="G48" t="s">
        <v>740</v>
      </c>
      <c r="H48" t="s">
        <v>705</v>
      </c>
      <c r="I48" t="s">
        <v>739</v>
      </c>
      <c r="J48" t="s">
        <v>738</v>
      </c>
      <c r="K48" s="1" t="s">
        <v>732</v>
      </c>
      <c r="L48" s="3" t="s">
        <v>103</v>
      </c>
      <c r="M48" t="s">
        <v>24</v>
      </c>
      <c r="N48" t="s">
        <v>94</v>
      </c>
      <c r="O48" t="s">
        <v>93</v>
      </c>
      <c r="T48" t="s">
        <v>153</v>
      </c>
      <c r="U48" t="s">
        <v>2</v>
      </c>
      <c r="V48" t="s">
        <v>122</v>
      </c>
    </row>
    <row r="49" spans="1:31" outlineLevel="2" x14ac:dyDescent="0.25">
      <c r="A49" t="s">
        <v>710</v>
      </c>
      <c r="B49" t="s">
        <v>737</v>
      </c>
      <c r="C49" s="2" t="s">
        <v>575</v>
      </c>
      <c r="D49" t="s">
        <v>708</v>
      </c>
      <c r="E49" t="s">
        <v>736</v>
      </c>
      <c r="F49" t="str">
        <f t="shared" si="1"/>
        <v>Government Bonds Switzerland 1-10Y</v>
      </c>
      <c r="G49" t="s">
        <v>735</v>
      </c>
      <c r="H49" t="s">
        <v>705</v>
      </c>
      <c r="I49" t="s">
        <v>734</v>
      </c>
      <c r="J49" t="s">
        <v>733</v>
      </c>
      <c r="K49" s="1" t="s">
        <v>732</v>
      </c>
      <c r="L49" s="3" t="s">
        <v>108</v>
      </c>
      <c r="M49" t="s">
        <v>24</v>
      </c>
      <c r="N49" t="s">
        <v>94</v>
      </c>
      <c r="O49" t="s">
        <v>93</v>
      </c>
      <c r="T49" t="s">
        <v>153</v>
      </c>
      <c r="U49" t="s">
        <v>2</v>
      </c>
      <c r="V49" t="s">
        <v>122</v>
      </c>
      <c r="AA49" s="15" t="s">
        <v>152</v>
      </c>
    </row>
    <row r="50" spans="1:31" outlineLevel="2" x14ac:dyDescent="0.25">
      <c r="A50" t="s">
        <v>710</v>
      </c>
      <c r="B50" t="s">
        <v>731</v>
      </c>
      <c r="C50" s="2" t="s">
        <v>575</v>
      </c>
      <c r="D50" t="s">
        <v>708</v>
      </c>
      <c r="E50" t="s">
        <v>730</v>
      </c>
      <c r="F50" t="str">
        <f t="shared" si="1"/>
        <v>Government Bonds United States 5-10Y</v>
      </c>
      <c r="G50" t="s">
        <v>729</v>
      </c>
      <c r="H50" t="s">
        <v>705</v>
      </c>
      <c r="I50" t="s">
        <v>728</v>
      </c>
      <c r="J50" t="str" cm="1">
        <f t="array" ref="J50">_xll.BDP(I50,"LONG_COMP_NAME")</f>
        <v>Bloomberg Series-E US Govt 5-10 Yr Bond Index</v>
      </c>
      <c r="K50" s="1" t="str" cm="1">
        <f t="array" ref="K50">_xll.BDP(I50, "HISTORY_START_DT")</f>
        <v>30/12/1994</v>
      </c>
      <c r="L50" s="3" t="str" cm="1">
        <f t="array" ref="L50">_xll.BDP(I50, "CRNCY")</f>
        <v>USD</v>
      </c>
      <c r="M50" t="s">
        <v>24</v>
      </c>
      <c r="P50" t="s">
        <v>728</v>
      </c>
      <c r="R50" t="str" cm="1">
        <f t="array" ref="R50">_xll.BDP(Q50, "HISTORY_START_DT")</f>
        <v>#N/A Mandatory parameter [SECURITY] cannot be empty</v>
      </c>
      <c r="V50" t="s">
        <v>122</v>
      </c>
      <c r="Y50" s="15" t="s">
        <v>711</v>
      </c>
      <c r="Z50" s="15" t="s">
        <v>711</v>
      </c>
      <c r="AB50" s="15" t="s">
        <v>711</v>
      </c>
    </row>
    <row r="51" spans="1:31" outlineLevel="2" x14ac:dyDescent="0.25">
      <c r="A51" t="s">
        <v>710</v>
      </c>
      <c r="B51" t="s">
        <v>727</v>
      </c>
      <c r="C51" s="2" t="s">
        <v>575</v>
      </c>
      <c r="D51" t="s">
        <v>708</v>
      </c>
      <c r="E51" t="s">
        <v>726</v>
      </c>
      <c r="F51" t="str">
        <f t="shared" si="1"/>
        <v>Government Bonds Euro 5-10Y</v>
      </c>
      <c r="G51" t="s">
        <v>725</v>
      </c>
      <c r="H51" t="s">
        <v>705</v>
      </c>
      <c r="I51" t="s">
        <v>724</v>
      </c>
      <c r="J51" t="str" cm="1">
        <f t="array" ref="J51">_xll.BDP(I51,"LONG_COMP_NAME")</f>
        <v>Bloomberg Series-E Euro Govt 5-10 Yr Bond Index</v>
      </c>
      <c r="K51" s="1" t="str" cm="1">
        <f t="array" ref="K51">_xll.BDP(I51, "HISTORY_START_DT")</f>
        <v>31/12/1998</v>
      </c>
      <c r="L51" s="3" t="str" cm="1">
        <f t="array" ref="L51">_xll.BDP(I51, "CRNCY")</f>
        <v>EUR</v>
      </c>
      <c r="M51" t="s">
        <v>24</v>
      </c>
      <c r="P51" t="s">
        <v>724</v>
      </c>
      <c r="R51" t="str" cm="1">
        <f t="array" ref="R51">_xll.BDP(Q51, "HISTORY_START_DT")</f>
        <v>#N/A Mandatory parameter [SECURITY] cannot be empty</v>
      </c>
      <c r="V51" t="s">
        <v>122</v>
      </c>
      <c r="Y51" s="15" t="s">
        <v>711</v>
      </c>
      <c r="Z51" s="15" t="s">
        <v>711</v>
      </c>
      <c r="AB51" s="15" t="s">
        <v>711</v>
      </c>
    </row>
    <row r="52" spans="1:31" outlineLevel="1" x14ac:dyDescent="0.25">
      <c r="A52" t="s">
        <v>710</v>
      </c>
      <c r="B52" t="s">
        <v>723</v>
      </c>
      <c r="C52" s="2" t="s">
        <v>575</v>
      </c>
      <c r="D52" t="s">
        <v>708</v>
      </c>
      <c r="E52" t="s">
        <v>722</v>
      </c>
      <c r="F52" t="str">
        <f t="shared" si="1"/>
        <v>Government Bonds Japan 5-10Y</v>
      </c>
      <c r="G52" t="s">
        <v>721</v>
      </c>
      <c r="H52" t="s">
        <v>705</v>
      </c>
      <c r="I52" t="s">
        <v>720</v>
      </c>
      <c r="J52" t="str" cm="1">
        <f t="array" ref="J52">_xll.BDP(I52,"LONG_COMP_NAME")</f>
        <v>Bloomberg Series-E Japan Govt 5-10 Yr Bond Index</v>
      </c>
      <c r="K52" s="1" t="str" cm="1">
        <f t="array" ref="K52">_xll.BDP(I52, "HISTORY_START_DT")</f>
        <v>30/12/1994</v>
      </c>
      <c r="L52" s="3" t="str" cm="1">
        <f t="array" ref="L52">_xll.BDP(I52, "CRNCY")</f>
        <v>JPY</v>
      </c>
      <c r="M52" t="s">
        <v>24</v>
      </c>
      <c r="P52" t="s">
        <v>720</v>
      </c>
      <c r="R52" t="str" cm="1">
        <f t="array" ref="R52">_xll.BDP(Q52, "HISTORY_START_DT")</f>
        <v>#N/A Mandatory parameter [SECURITY] cannot be empty</v>
      </c>
      <c r="V52" t="s">
        <v>122</v>
      </c>
    </row>
    <row r="53" spans="1:31" outlineLevel="1" x14ac:dyDescent="0.25">
      <c r="A53" t="s">
        <v>710</v>
      </c>
      <c r="B53" t="s">
        <v>719</v>
      </c>
      <c r="C53" s="2" t="s">
        <v>575</v>
      </c>
      <c r="D53" t="s">
        <v>708</v>
      </c>
      <c r="E53" t="s">
        <v>718</v>
      </c>
      <c r="F53" t="str">
        <f t="shared" si="1"/>
        <v>Government Bonds United Kingdom 5-10Y</v>
      </c>
      <c r="G53" t="s">
        <v>717</v>
      </c>
      <c r="H53" t="s">
        <v>705</v>
      </c>
      <c r="I53" t="s">
        <v>716</v>
      </c>
      <c r="J53" t="str" cm="1">
        <f t="array" ref="J53">_xll.BDP(I53,"LONG_COMP_NAME")</f>
        <v>Bloomberg Series-E UK Govt 5-10 Yr Bond Index</v>
      </c>
      <c r="K53" s="1" t="str" cm="1">
        <f t="array" ref="K53">_xll.BDP(I53, "HISTORY_START_DT")</f>
        <v>30/12/1994</v>
      </c>
      <c r="L53" s="3" t="str" cm="1">
        <f t="array" ref="L53">_xll.BDP(I53, "CRNCY")</f>
        <v>GBP</v>
      </c>
      <c r="M53" t="s">
        <v>24</v>
      </c>
      <c r="P53" t="s">
        <v>716</v>
      </c>
      <c r="R53" t="str" cm="1">
        <f t="array" ref="R53">_xll.BDP(Q53, "HISTORY_START_DT")</f>
        <v>#N/A Mandatory parameter [SECURITY] cannot be empty</v>
      </c>
      <c r="V53" t="s">
        <v>122</v>
      </c>
      <c r="Y53" s="15" t="s">
        <v>711</v>
      </c>
      <c r="Z53" s="15" t="s">
        <v>711</v>
      </c>
      <c r="AB53" s="15" t="s">
        <v>711</v>
      </c>
    </row>
    <row r="54" spans="1:31" outlineLevel="1" x14ac:dyDescent="0.25">
      <c r="A54" t="s">
        <v>710</v>
      </c>
      <c r="B54" t="s">
        <v>715</v>
      </c>
      <c r="C54" s="2" t="s">
        <v>575</v>
      </c>
      <c r="D54" t="s">
        <v>708</v>
      </c>
      <c r="E54" t="s">
        <v>714</v>
      </c>
      <c r="F54" t="str">
        <f t="shared" si="1"/>
        <v>Government Bonds Switzerland 5-10Y</v>
      </c>
      <c r="G54" t="s">
        <v>713</v>
      </c>
      <c r="H54" t="s">
        <v>705</v>
      </c>
      <c r="I54" t="s">
        <v>712</v>
      </c>
      <c r="J54" t="str" cm="1">
        <f t="array" ref="J54">_xll.BDP(I54,"LONG_COMP_NAME")</f>
        <v>Bloomberg Series-E Switzerland Govt 5-10 Yr Bond Index</v>
      </c>
      <c r="K54" s="1" t="str" cm="1">
        <f t="array" ref="K54">_xll.BDP(I54, "HISTORY_START_DT")</f>
        <v>30/12/1994</v>
      </c>
      <c r="L54" s="3" t="str" cm="1">
        <f t="array" ref="L54">_xll.BDP(I54, "CRNCY")</f>
        <v>CHF</v>
      </c>
      <c r="M54" t="s">
        <v>24</v>
      </c>
      <c r="P54" t="s">
        <v>712</v>
      </c>
      <c r="R54" t="str" cm="1">
        <f t="array" ref="R54">_xll.BDP(Q54, "HISTORY_START_DT")</f>
        <v>#N/A Mandatory parameter [SECURITY] cannot be empty</v>
      </c>
      <c r="V54" t="s">
        <v>122</v>
      </c>
      <c r="Y54" s="15" t="s">
        <v>711</v>
      </c>
      <c r="Z54" s="15" t="s">
        <v>711</v>
      </c>
      <c r="AB54" s="15" t="s">
        <v>711</v>
      </c>
    </row>
    <row r="55" spans="1:31" outlineLevel="1" x14ac:dyDescent="0.25">
      <c r="A55" t="s">
        <v>710</v>
      </c>
      <c r="B55" t="s">
        <v>709</v>
      </c>
      <c r="C55" s="2" t="s">
        <v>575</v>
      </c>
      <c r="D55" t="s">
        <v>708</v>
      </c>
      <c r="E55" t="s">
        <v>707</v>
      </c>
      <c r="F55" t="str">
        <f t="shared" si="1"/>
        <v>Government Bonds Euro 0-12M</v>
      </c>
      <c r="G55" t="s">
        <v>706</v>
      </c>
      <c r="H55" t="s">
        <v>705</v>
      </c>
      <c r="I55" t="s">
        <v>704</v>
      </c>
      <c r="J55" t="s">
        <v>703</v>
      </c>
      <c r="K55" s="1" t="s">
        <v>702</v>
      </c>
      <c r="L55" s="3" t="s">
        <v>112</v>
      </c>
      <c r="M55" t="s">
        <v>24</v>
      </c>
      <c r="U55" t="s">
        <v>2</v>
      </c>
      <c r="V55" t="s">
        <v>122</v>
      </c>
    </row>
    <row r="56" spans="1:31" outlineLevel="1" x14ac:dyDescent="0.25">
      <c r="A56" s="13" t="s">
        <v>683</v>
      </c>
      <c r="B56" t="s">
        <v>701</v>
      </c>
      <c r="C56" s="2" t="s">
        <v>575</v>
      </c>
      <c r="D56" t="s">
        <v>681</v>
      </c>
      <c r="E56" t="s">
        <v>250</v>
      </c>
      <c r="F56" t="str">
        <f t="shared" si="1"/>
        <v>Investment Grade Global</v>
      </c>
      <c r="G56" t="s">
        <v>700</v>
      </c>
      <c r="H56" t="s">
        <v>572</v>
      </c>
      <c r="I56" t="s">
        <v>699</v>
      </c>
      <c r="J56" t="s">
        <v>698</v>
      </c>
      <c r="K56" s="1" t="s">
        <v>54</v>
      </c>
      <c r="L56" s="3" t="s">
        <v>3</v>
      </c>
      <c r="M56" t="s">
        <v>24</v>
      </c>
      <c r="O56" t="s">
        <v>697</v>
      </c>
      <c r="P56" t="s">
        <v>696</v>
      </c>
      <c r="T56" t="s">
        <v>153</v>
      </c>
      <c r="U56" t="s">
        <v>2</v>
      </c>
      <c r="V56" t="s">
        <v>122</v>
      </c>
    </row>
    <row r="57" spans="1:31" outlineLevel="1" x14ac:dyDescent="0.25">
      <c r="A57" s="13" t="s">
        <v>683</v>
      </c>
      <c r="B57" t="s">
        <v>695</v>
      </c>
      <c r="C57" s="2" t="s">
        <v>575</v>
      </c>
      <c r="D57" t="s">
        <v>681</v>
      </c>
      <c r="E57" t="s">
        <v>694</v>
      </c>
      <c r="F57" t="str">
        <f t="shared" si="1"/>
        <v>Investment Grade CHF denominated</v>
      </c>
      <c r="G57" t="s">
        <v>693</v>
      </c>
      <c r="H57" t="s">
        <v>572</v>
      </c>
      <c r="I57" t="s">
        <v>692</v>
      </c>
      <c r="J57" t="s">
        <v>691</v>
      </c>
      <c r="K57" s="1" t="s">
        <v>690</v>
      </c>
      <c r="L57" s="3" t="s">
        <v>108</v>
      </c>
      <c r="O57" t="s">
        <v>689</v>
      </c>
      <c r="T57" t="s">
        <v>153</v>
      </c>
      <c r="U57" t="s">
        <v>2</v>
      </c>
      <c r="V57" t="s">
        <v>122</v>
      </c>
    </row>
    <row r="58" spans="1:31" outlineLevel="1" x14ac:dyDescent="0.25">
      <c r="A58" s="13" t="s">
        <v>683</v>
      </c>
      <c r="B58" t="s">
        <v>688</v>
      </c>
      <c r="C58" s="2" t="s">
        <v>575</v>
      </c>
      <c r="D58" t="s">
        <v>681</v>
      </c>
      <c r="E58" t="s">
        <v>687</v>
      </c>
      <c r="F58" t="str">
        <f t="shared" si="1"/>
        <v>Investment Grade Short Term</v>
      </c>
      <c r="G58" t="s">
        <v>686</v>
      </c>
      <c r="H58" t="s">
        <v>572</v>
      </c>
      <c r="I58" t="s">
        <v>685</v>
      </c>
      <c r="J58" t="s">
        <v>684</v>
      </c>
      <c r="K58" s="1" t="s">
        <v>673</v>
      </c>
      <c r="L58" s="3" t="s">
        <v>3</v>
      </c>
      <c r="T58" t="s">
        <v>153</v>
      </c>
      <c r="U58" t="s">
        <v>2</v>
      </c>
      <c r="V58" t="s">
        <v>122</v>
      </c>
    </row>
    <row r="59" spans="1:31" outlineLevel="1" x14ac:dyDescent="0.25">
      <c r="A59" s="13" t="s">
        <v>683</v>
      </c>
      <c r="B59" t="s">
        <v>682</v>
      </c>
      <c r="C59" s="2" t="s">
        <v>575</v>
      </c>
      <c r="D59" t="s">
        <v>681</v>
      </c>
      <c r="E59" t="s">
        <v>680</v>
      </c>
      <c r="F59" t="str">
        <f t="shared" si="1"/>
        <v>Investment Grade Long Term</v>
      </c>
      <c r="G59" t="s">
        <v>679</v>
      </c>
      <c r="H59" t="s">
        <v>572</v>
      </c>
      <c r="I59" t="s">
        <v>678</v>
      </c>
      <c r="J59" t="s">
        <v>677</v>
      </c>
      <c r="K59" s="1" t="s">
        <v>673</v>
      </c>
      <c r="L59" s="3" t="s">
        <v>3</v>
      </c>
      <c r="T59" t="s">
        <v>153</v>
      </c>
      <c r="U59" t="s">
        <v>2</v>
      </c>
      <c r="V59" t="s">
        <v>122</v>
      </c>
    </row>
    <row r="60" spans="1:31" x14ac:dyDescent="0.25">
      <c r="B60" t="s">
        <v>668</v>
      </c>
      <c r="C60" s="2" t="s">
        <v>575</v>
      </c>
      <c r="D60" t="s">
        <v>636</v>
      </c>
      <c r="E60" t="s">
        <v>250</v>
      </c>
      <c r="F60" t="str">
        <f t="shared" si="1"/>
        <v>Investment Grade Corp Bonds Global</v>
      </c>
      <c r="G60" t="s">
        <v>676</v>
      </c>
      <c r="H60" t="s">
        <v>572</v>
      </c>
      <c r="I60" t="s">
        <v>675</v>
      </c>
      <c r="J60" t="s">
        <v>674</v>
      </c>
      <c r="K60" s="1" t="s">
        <v>673</v>
      </c>
      <c r="L60" s="3" t="s">
        <v>3</v>
      </c>
      <c r="M60" t="s">
        <v>24</v>
      </c>
      <c r="N60" t="s">
        <v>94</v>
      </c>
      <c r="O60" t="s">
        <v>672</v>
      </c>
      <c r="P60" t="s">
        <v>671</v>
      </c>
      <c r="S60" t="s">
        <v>670</v>
      </c>
      <c r="T60" t="s">
        <v>669</v>
      </c>
      <c r="U60" t="s">
        <v>668</v>
      </c>
      <c r="V60" t="s">
        <v>81</v>
      </c>
      <c r="W60" t="s">
        <v>152</v>
      </c>
      <c r="X60" t="s">
        <v>152</v>
      </c>
      <c r="Y60" s="15" t="s">
        <v>152</v>
      </c>
      <c r="Z60" s="15" t="s">
        <v>152</v>
      </c>
      <c r="AA60" s="15" t="s">
        <v>152</v>
      </c>
      <c r="AB60" s="15" t="s">
        <v>152</v>
      </c>
      <c r="AC60" t="s">
        <v>152</v>
      </c>
      <c r="AD60" t="s">
        <v>152</v>
      </c>
      <c r="AE60" t="s">
        <v>152</v>
      </c>
    </row>
    <row r="61" spans="1:31" outlineLevel="1" x14ac:dyDescent="0.25">
      <c r="B61" t="s">
        <v>667</v>
      </c>
      <c r="C61" s="2" t="s">
        <v>575</v>
      </c>
      <c r="D61" t="s">
        <v>636</v>
      </c>
      <c r="E61" t="s">
        <v>537</v>
      </c>
      <c r="F61" t="str">
        <f t="shared" si="1"/>
        <v>Investment Grade Corp Bonds United States</v>
      </c>
      <c r="G61" t="s">
        <v>666</v>
      </c>
      <c r="H61" t="s">
        <v>572</v>
      </c>
      <c r="I61" t="s">
        <v>665</v>
      </c>
      <c r="J61" t="s">
        <v>664</v>
      </c>
      <c r="K61" s="1" t="s">
        <v>663</v>
      </c>
      <c r="L61" s="3" t="s">
        <v>3</v>
      </c>
      <c r="M61" t="s">
        <v>24</v>
      </c>
      <c r="N61" t="s">
        <v>245</v>
      </c>
      <c r="O61" t="s">
        <v>93</v>
      </c>
      <c r="T61" t="s">
        <v>153</v>
      </c>
      <c r="U61" t="s">
        <v>2</v>
      </c>
      <c r="V61" t="s">
        <v>81</v>
      </c>
    </row>
    <row r="62" spans="1:31" outlineLevel="2" x14ac:dyDescent="0.25">
      <c r="B62" t="s">
        <v>662</v>
      </c>
      <c r="C62" s="2" t="s">
        <v>575</v>
      </c>
      <c r="D62" t="s">
        <v>636</v>
      </c>
      <c r="E62" t="s">
        <v>230</v>
      </c>
      <c r="F62" t="str">
        <f t="shared" si="1"/>
        <v>Investment Grade Corp Bonds Europe</v>
      </c>
      <c r="G62" t="s">
        <v>661</v>
      </c>
      <c r="H62" t="s">
        <v>572</v>
      </c>
      <c r="I62" t="s">
        <v>660</v>
      </c>
      <c r="J62" t="s">
        <v>659</v>
      </c>
      <c r="K62" s="1" t="s">
        <v>658</v>
      </c>
      <c r="L62" s="3" t="s">
        <v>112</v>
      </c>
      <c r="M62" t="s">
        <v>24</v>
      </c>
      <c r="N62" t="s">
        <v>245</v>
      </c>
      <c r="O62" t="s">
        <v>93</v>
      </c>
      <c r="T62" t="s">
        <v>153</v>
      </c>
      <c r="U62" t="s">
        <v>2</v>
      </c>
      <c r="V62" t="s">
        <v>81</v>
      </c>
      <c r="X62" t="s">
        <v>152</v>
      </c>
    </row>
    <row r="63" spans="1:31" outlineLevel="2" x14ac:dyDescent="0.25">
      <c r="B63" t="s">
        <v>657</v>
      </c>
      <c r="C63" s="2" t="s">
        <v>575</v>
      </c>
      <c r="D63" t="s">
        <v>636</v>
      </c>
      <c r="E63" t="s">
        <v>215</v>
      </c>
      <c r="F63" t="str">
        <f t="shared" si="1"/>
        <v>Investment Grade Corp Bonds Switzerland</v>
      </c>
      <c r="G63" t="s">
        <v>656</v>
      </c>
      <c r="H63" t="s">
        <v>572</v>
      </c>
      <c r="I63" t="s">
        <v>655</v>
      </c>
      <c r="J63" t="str" cm="1">
        <f t="array" ref="J63">_xll.BDP(I63,"LONG_COMP_NAME")</f>
        <v>Bloomberg Swiss Franc Aggregate - Corporate Total Return Index Value C</v>
      </c>
      <c r="K63" s="1" t="s">
        <v>613</v>
      </c>
      <c r="L63" s="3" t="s">
        <v>108</v>
      </c>
      <c r="M63" t="s">
        <v>24</v>
      </c>
      <c r="N63" t="s">
        <v>94</v>
      </c>
      <c r="O63" t="s">
        <v>93</v>
      </c>
      <c r="P63" t="s">
        <v>655</v>
      </c>
      <c r="T63" t="s">
        <v>153</v>
      </c>
      <c r="U63" t="s">
        <v>2</v>
      </c>
      <c r="V63" t="s">
        <v>81</v>
      </c>
      <c r="AD63" t="s">
        <v>152</v>
      </c>
    </row>
    <row r="64" spans="1:31" outlineLevel="2" x14ac:dyDescent="0.25">
      <c r="B64" t="s">
        <v>654</v>
      </c>
      <c r="C64" s="2" t="s">
        <v>575</v>
      </c>
      <c r="D64" t="s">
        <v>636</v>
      </c>
      <c r="E64" t="s">
        <v>653</v>
      </c>
      <c r="F64" t="str">
        <f t="shared" si="1"/>
        <v>Investment Grade Corp Bonds U.S. Intermediate</v>
      </c>
      <c r="G64" t="s">
        <v>652</v>
      </c>
      <c r="H64" t="s">
        <v>572</v>
      </c>
      <c r="I64" t="s">
        <v>651</v>
      </c>
      <c r="J64" t="str" cm="1">
        <f t="array" ref="J64">_xll.BDP(I64,"LONG_COMP_NAME")</f>
        <v>Bloomberg Intermediate Corporate Total Return Index Value Unhedged USD</v>
      </c>
      <c r="K64" s="1" t="str" cm="1">
        <f t="array" ref="K64">_xll.BDP(I64, "HISTORY_START_DT")</f>
        <v>31/01/1973</v>
      </c>
      <c r="L64" s="3" t="str" cm="1">
        <f t="array" ref="L64">_xll.BDP(I64, "CRNCY")</f>
        <v>USD</v>
      </c>
      <c r="M64" t="s">
        <v>24</v>
      </c>
      <c r="R64" t="str" cm="1">
        <f t="array" ref="R64">_xll.BDP(Q64, "HISTORY_START_DT")</f>
        <v>#N/A Mandatory parameter [SECURITY] cannot be empty</v>
      </c>
      <c r="V64" t="s">
        <v>122</v>
      </c>
    </row>
    <row r="65" spans="2:31" outlineLevel="2" x14ac:dyDescent="0.25">
      <c r="B65" t="s">
        <v>650</v>
      </c>
      <c r="C65" s="2" t="s">
        <v>575</v>
      </c>
      <c r="D65" t="s">
        <v>636</v>
      </c>
      <c r="E65" t="s">
        <v>649</v>
      </c>
      <c r="F65" t="str">
        <f t="shared" si="1"/>
        <v>Investment Grade Corp Bonds Euro Agg Intermediate</v>
      </c>
      <c r="G65" t="s">
        <v>648</v>
      </c>
      <c r="H65" t="s">
        <v>572</v>
      </c>
      <c r="I65" t="s">
        <v>647</v>
      </c>
      <c r="J65" t="str" cm="1">
        <f t="array" ref="J65">_xll.BDP(I65,"LONG_COMP_NAME")</f>
        <v>Bloomberg Euro Agg corporate 1-10 years</v>
      </c>
      <c r="K65" s="1" t="str" cm="1">
        <f t="array" ref="K65">_xll.BDP(I65, "HISTORY_START_DT")</f>
        <v>01/12/2004</v>
      </c>
      <c r="L65" s="3" t="str" cm="1">
        <f t="array" ref="L65">_xll.BDP(I65, "CRNCY")</f>
        <v>EUR</v>
      </c>
      <c r="M65" t="s">
        <v>24</v>
      </c>
      <c r="R65" t="str" cm="1">
        <f t="array" ref="R65">_xll.BDP(Q65, "HISTORY_START_DT")</f>
        <v>#N/A Mandatory parameter [SECURITY] cannot be empty</v>
      </c>
      <c r="V65" t="s">
        <v>122</v>
      </c>
    </row>
    <row r="66" spans="2:31" outlineLevel="1" x14ac:dyDescent="0.25">
      <c r="B66" t="s">
        <v>646</v>
      </c>
      <c r="C66" s="2" t="s">
        <v>575</v>
      </c>
      <c r="D66" t="s">
        <v>636</v>
      </c>
      <c r="E66" t="s">
        <v>645</v>
      </c>
      <c r="F66" t="str">
        <f t="shared" si="1"/>
        <v>Investment Grade Corp Bonds GBP Intermediate</v>
      </c>
      <c r="G66" t="s">
        <v>644</v>
      </c>
      <c r="H66" t="s">
        <v>572</v>
      </c>
      <c r="I66" t="s">
        <v>643</v>
      </c>
      <c r="J66" t="str" cm="1">
        <f t="array" ref="J66">_xll.BDP(I66,"LONG_COMP_NAME")</f>
        <v>Bloomberg Sterling Aggregate Corporate 1-10 Years Total Return Unh GBP</v>
      </c>
      <c r="K66" s="1" t="str" cm="1">
        <f t="array" ref="K66">_xll.BDP(I66, "HISTORY_START_DT")</f>
        <v>29/01/1999</v>
      </c>
      <c r="L66" s="3" t="str" cm="1">
        <f t="array" ref="L66">_xll.BDP(I66, "CRNCY")</f>
        <v>GBP</v>
      </c>
      <c r="M66" t="s">
        <v>24</v>
      </c>
      <c r="R66" t="str" cm="1">
        <f t="array" ref="R66">_xll.BDP(Q66, "HISTORY_START_DT")</f>
        <v>#N/A Mandatory parameter [SECURITY] cannot be empty</v>
      </c>
      <c r="V66" t="s">
        <v>122</v>
      </c>
    </row>
    <row r="67" spans="2:31" outlineLevel="1" x14ac:dyDescent="0.25">
      <c r="B67" t="s">
        <v>642</v>
      </c>
      <c r="C67" s="2" t="s">
        <v>575</v>
      </c>
      <c r="D67" t="s">
        <v>636</v>
      </c>
      <c r="E67" t="s">
        <v>641</v>
      </c>
      <c r="F67" t="str">
        <f t="shared" ref="F67:F98" si="2">D67&amp;IF(ISBLANK(E67),""," "&amp;E67)</f>
        <v>Investment Grade Corp Bonds Europe 0-1Y</v>
      </c>
      <c r="G67" t="s">
        <v>640</v>
      </c>
      <c r="H67" t="s">
        <v>572</v>
      </c>
      <c r="I67" t="s">
        <v>639</v>
      </c>
      <c r="J67" t="str" cm="1">
        <f t="array" ref="J67">_xll.BDP(I67,"LONG_COMP_NAME")</f>
        <v>Bloomberg Euro Corporate 0-1 Year Unh EUR</v>
      </c>
      <c r="K67" s="1" t="s">
        <v>638</v>
      </c>
      <c r="L67" s="3" t="s">
        <v>112</v>
      </c>
      <c r="M67" t="s">
        <v>24</v>
      </c>
      <c r="U67" t="s">
        <v>2</v>
      </c>
      <c r="V67" t="s">
        <v>122</v>
      </c>
    </row>
    <row r="68" spans="2:31" outlineLevel="1" x14ac:dyDescent="0.25">
      <c r="B68" t="s">
        <v>637</v>
      </c>
      <c r="C68" s="2" t="s">
        <v>575</v>
      </c>
      <c r="D68" t="s">
        <v>636</v>
      </c>
      <c r="E68" t="s">
        <v>635</v>
      </c>
      <c r="F68" t="str">
        <f t="shared" si="2"/>
        <v>Investment Grade Corp Bonds Europe 0-3Y</v>
      </c>
      <c r="G68" t="s">
        <v>634</v>
      </c>
      <c r="H68" t="s">
        <v>572</v>
      </c>
      <c r="I68" t="s">
        <v>633</v>
      </c>
      <c r="J68" t="str" cm="1">
        <f t="array" ref="J68">_xll.BDP(I68,"LONG_COMP_NAME")</f>
        <v>Bloomberg EUR Corporate 0-3 Year Total Return Index Value Unhedged EUR</v>
      </c>
      <c r="K68" s="1" t="s">
        <v>632</v>
      </c>
      <c r="L68" s="3" t="s">
        <v>112</v>
      </c>
      <c r="M68" t="s">
        <v>24</v>
      </c>
      <c r="U68" t="s">
        <v>2</v>
      </c>
      <c r="V68" t="s">
        <v>122</v>
      </c>
    </row>
    <row r="69" spans="2:31" outlineLevel="2" x14ac:dyDescent="0.25">
      <c r="B69" t="s">
        <v>624</v>
      </c>
      <c r="C69" s="2" t="s">
        <v>575</v>
      </c>
      <c r="D69" t="s">
        <v>617</v>
      </c>
      <c r="F69" t="str">
        <f t="shared" si="2"/>
        <v>High yield Corp Bonds</v>
      </c>
      <c r="G69" t="s">
        <v>631</v>
      </c>
      <c r="H69" t="s">
        <v>572</v>
      </c>
      <c r="I69" t="s">
        <v>630</v>
      </c>
      <c r="J69" t="s">
        <v>629</v>
      </c>
      <c r="K69" s="1" t="s">
        <v>628</v>
      </c>
      <c r="L69" s="3" t="s">
        <v>3</v>
      </c>
      <c r="M69" t="s">
        <v>24</v>
      </c>
      <c r="N69" t="s">
        <v>94</v>
      </c>
      <c r="O69" t="s">
        <v>627</v>
      </c>
      <c r="P69" t="s">
        <v>626</v>
      </c>
      <c r="S69" t="s">
        <v>154</v>
      </c>
      <c r="T69" t="s">
        <v>625</v>
      </c>
      <c r="U69" t="s">
        <v>624</v>
      </c>
      <c r="V69" t="s">
        <v>81</v>
      </c>
      <c r="W69" t="s">
        <v>152</v>
      </c>
      <c r="X69" t="s">
        <v>152</v>
      </c>
      <c r="Y69" s="15" t="s">
        <v>152</v>
      </c>
      <c r="Z69" s="15" t="s">
        <v>152</v>
      </c>
      <c r="AA69" s="15" t="s">
        <v>152</v>
      </c>
      <c r="AB69" s="15" t="s">
        <v>152</v>
      </c>
      <c r="AC69" t="s">
        <v>152</v>
      </c>
      <c r="AD69" t="s">
        <v>152</v>
      </c>
      <c r="AE69" t="s">
        <v>152</v>
      </c>
    </row>
    <row r="70" spans="2:31" outlineLevel="2" x14ac:dyDescent="0.25">
      <c r="B70" t="s">
        <v>623</v>
      </c>
      <c r="C70" s="2" t="s">
        <v>575</v>
      </c>
      <c r="D70" t="s">
        <v>617</v>
      </c>
      <c r="E70" t="s">
        <v>537</v>
      </c>
      <c r="F70" t="str">
        <f t="shared" si="2"/>
        <v>High yield Corp Bonds United States</v>
      </c>
      <c r="G70" t="s">
        <v>622</v>
      </c>
      <c r="H70" t="s">
        <v>572</v>
      </c>
      <c r="I70" t="s">
        <v>621</v>
      </c>
      <c r="J70" t="s">
        <v>620</v>
      </c>
      <c r="K70" s="1" t="s">
        <v>619</v>
      </c>
      <c r="L70" s="3" t="s">
        <v>3</v>
      </c>
      <c r="M70" t="s">
        <v>24</v>
      </c>
      <c r="N70" t="s">
        <v>245</v>
      </c>
      <c r="O70" t="s">
        <v>93</v>
      </c>
      <c r="T70" t="s">
        <v>153</v>
      </c>
      <c r="U70" t="s">
        <v>2</v>
      </c>
      <c r="V70" t="s">
        <v>81</v>
      </c>
    </row>
    <row r="71" spans="2:31" outlineLevel="2" x14ac:dyDescent="0.25">
      <c r="B71" t="s">
        <v>618</v>
      </c>
      <c r="C71" s="2" t="s">
        <v>575</v>
      </c>
      <c r="D71" t="s">
        <v>617</v>
      </c>
      <c r="E71" t="s">
        <v>230</v>
      </c>
      <c r="F71" t="str">
        <f t="shared" si="2"/>
        <v>High yield Corp Bonds Europe</v>
      </c>
      <c r="G71" t="s">
        <v>616</v>
      </c>
      <c r="H71" t="s">
        <v>572</v>
      </c>
      <c r="I71" t="s">
        <v>615</v>
      </c>
      <c r="J71" t="s">
        <v>614</v>
      </c>
      <c r="K71" s="1" t="s">
        <v>613</v>
      </c>
      <c r="L71" s="3" t="s">
        <v>112</v>
      </c>
      <c r="M71" t="s">
        <v>24</v>
      </c>
      <c r="N71" t="s">
        <v>245</v>
      </c>
      <c r="O71" t="s">
        <v>93</v>
      </c>
      <c r="T71" t="s">
        <v>153</v>
      </c>
      <c r="U71" t="s">
        <v>2</v>
      </c>
      <c r="V71" t="s">
        <v>81</v>
      </c>
      <c r="X71" t="s">
        <v>152</v>
      </c>
    </row>
    <row r="72" spans="2:31" outlineLevel="1" x14ac:dyDescent="0.25">
      <c r="B72" t="s">
        <v>612</v>
      </c>
      <c r="C72" s="2" t="s">
        <v>575</v>
      </c>
      <c r="D72" t="s">
        <v>611</v>
      </c>
      <c r="F72" t="str">
        <f t="shared" si="2"/>
        <v>Subordinated Financials AT1</v>
      </c>
      <c r="G72" t="s">
        <v>610</v>
      </c>
      <c r="H72" t="s">
        <v>572</v>
      </c>
      <c r="I72" t="s">
        <v>609</v>
      </c>
      <c r="J72" t="s">
        <v>608</v>
      </c>
      <c r="K72" s="1" t="s">
        <v>607</v>
      </c>
      <c r="L72" s="3" t="s">
        <v>3</v>
      </c>
      <c r="M72" t="s">
        <v>24</v>
      </c>
      <c r="O72" t="s">
        <v>341</v>
      </c>
      <c r="T72" t="s">
        <v>153</v>
      </c>
      <c r="U72" t="s">
        <v>2</v>
      </c>
      <c r="V72" t="s">
        <v>122</v>
      </c>
    </row>
    <row r="73" spans="2:31" outlineLevel="1" x14ac:dyDescent="0.25">
      <c r="B73" t="s">
        <v>603</v>
      </c>
      <c r="C73" s="2" t="s">
        <v>575</v>
      </c>
      <c r="D73" t="s">
        <v>606</v>
      </c>
      <c r="F73" t="str">
        <f t="shared" si="2"/>
        <v>Global Convertibles Debt</v>
      </c>
      <c r="G73" t="s">
        <v>605</v>
      </c>
      <c r="H73" t="s">
        <v>572</v>
      </c>
      <c r="I73" t="s">
        <v>604</v>
      </c>
      <c r="J73" t="str" cm="1">
        <f t="array" ref="J73">_xll.BDP(I73,"LONG_COMP_NAME")</f>
        <v>Bloomberg Global Convertibles: Composite Total Return Index Hedged USD</v>
      </c>
      <c r="K73" s="1" t="str" cm="1">
        <f t="array" ref="K73">_xll.BDP(I73, "HISTORY_START_DT")</f>
        <v>31/12/2008</v>
      </c>
      <c r="L73" s="3" t="str" cm="1">
        <f t="array" ref="L73">_xll.BDP(I73, "CRNCY")</f>
        <v>USD</v>
      </c>
      <c r="M73" t="s">
        <v>24</v>
      </c>
      <c r="O73" t="s">
        <v>341</v>
      </c>
      <c r="T73" t="s">
        <v>204</v>
      </c>
      <c r="U73" t="s">
        <v>603</v>
      </c>
      <c r="V73" t="s">
        <v>122</v>
      </c>
    </row>
    <row r="74" spans="2:31" outlineLevel="2" x14ac:dyDescent="0.25">
      <c r="B74" t="s">
        <v>602</v>
      </c>
      <c r="C74" s="2" t="s">
        <v>575</v>
      </c>
      <c r="D74" t="s">
        <v>443</v>
      </c>
      <c r="F74" t="str">
        <f t="shared" si="2"/>
        <v>Emerging Markets</v>
      </c>
      <c r="G74" t="s">
        <v>601</v>
      </c>
      <c r="H74" t="s">
        <v>572</v>
      </c>
      <c r="I74" t="s">
        <v>577</v>
      </c>
      <c r="J74" t="s">
        <v>600</v>
      </c>
      <c r="K74" s="1" t="s">
        <v>275</v>
      </c>
      <c r="L74" s="3" t="s">
        <v>3</v>
      </c>
      <c r="M74" t="s">
        <v>24</v>
      </c>
      <c r="N74" t="s">
        <v>245</v>
      </c>
      <c r="S74" t="s">
        <v>582</v>
      </c>
      <c r="U74" t="s">
        <v>2</v>
      </c>
      <c r="V74" t="s">
        <v>81</v>
      </c>
      <c r="W74" t="s">
        <v>152</v>
      </c>
      <c r="X74" t="s">
        <v>152</v>
      </c>
      <c r="AC74" t="s">
        <v>152</v>
      </c>
    </row>
    <row r="75" spans="2:31" outlineLevel="2" x14ac:dyDescent="0.25">
      <c r="B75" t="s">
        <v>595</v>
      </c>
      <c r="C75" s="2" t="s">
        <v>575</v>
      </c>
      <c r="D75" t="s">
        <v>443</v>
      </c>
      <c r="E75" t="s">
        <v>593</v>
      </c>
      <c r="F75" t="str">
        <f t="shared" si="2"/>
        <v>Emerging Markets Local Currency Debt</v>
      </c>
      <c r="G75" t="s">
        <v>592</v>
      </c>
      <c r="H75" t="s">
        <v>572</v>
      </c>
      <c r="I75" t="s">
        <v>599</v>
      </c>
      <c r="J75" t="s">
        <v>598</v>
      </c>
      <c r="K75" s="1" t="s">
        <v>597</v>
      </c>
      <c r="L75" s="3" t="s">
        <v>3</v>
      </c>
      <c r="M75" t="s">
        <v>24</v>
      </c>
      <c r="N75" t="s">
        <v>245</v>
      </c>
      <c r="O75" t="s">
        <v>93</v>
      </c>
      <c r="T75" t="s">
        <v>596</v>
      </c>
      <c r="U75" t="s">
        <v>595</v>
      </c>
      <c r="V75" t="s">
        <v>122</v>
      </c>
    </row>
    <row r="76" spans="2:31" outlineLevel="1" x14ac:dyDescent="0.25">
      <c r="B76" t="s">
        <v>594</v>
      </c>
      <c r="C76" s="2" t="s">
        <v>575</v>
      </c>
      <c r="D76" t="s">
        <v>443</v>
      </c>
      <c r="E76" t="s">
        <v>593</v>
      </c>
      <c r="F76" t="str">
        <f t="shared" si="2"/>
        <v>Emerging Markets Local Currency Debt</v>
      </c>
      <c r="G76" t="s">
        <v>592</v>
      </c>
      <c r="H76" t="s">
        <v>572</v>
      </c>
      <c r="I76" t="s">
        <v>591</v>
      </c>
      <c r="J76" t="s">
        <v>590</v>
      </c>
      <c r="K76" s="1" t="s">
        <v>589</v>
      </c>
      <c r="L76" s="3" t="s">
        <v>3</v>
      </c>
      <c r="R76" t="str" cm="1">
        <f t="array" ref="R76">_xll.BDP(Q76, "HISTORY_START_DT")</f>
        <v>#N/A Mandatory parameter [SECURITY] cannot be empty</v>
      </c>
      <c r="U76" t="s">
        <v>2</v>
      </c>
      <c r="V76" t="s">
        <v>122</v>
      </c>
    </row>
    <row r="77" spans="2:31" outlineLevel="2" x14ac:dyDescent="0.25">
      <c r="B77" t="s">
        <v>581</v>
      </c>
      <c r="C77" s="2" t="s">
        <v>575</v>
      </c>
      <c r="D77" t="s">
        <v>443</v>
      </c>
      <c r="E77" t="s">
        <v>588</v>
      </c>
      <c r="F77" t="str">
        <f t="shared" si="2"/>
        <v>Emerging Markets Hard Currency Debt</v>
      </c>
      <c r="G77" t="s">
        <v>587</v>
      </c>
      <c r="H77" t="s">
        <v>572</v>
      </c>
      <c r="I77" t="s">
        <v>586</v>
      </c>
      <c r="J77" t="s">
        <v>585</v>
      </c>
      <c r="K77" s="1" t="s">
        <v>584</v>
      </c>
      <c r="L77" s="3" t="s">
        <v>3</v>
      </c>
      <c r="M77" t="s">
        <v>24</v>
      </c>
      <c r="N77" t="s">
        <v>94</v>
      </c>
      <c r="O77" t="s">
        <v>93</v>
      </c>
      <c r="P77" t="s">
        <v>583</v>
      </c>
      <c r="S77" t="s">
        <v>582</v>
      </c>
      <c r="U77" t="s">
        <v>581</v>
      </c>
      <c r="V77" t="s">
        <v>122</v>
      </c>
      <c r="Y77" s="15" t="s">
        <v>152</v>
      </c>
      <c r="Z77" s="15" t="s">
        <v>152</v>
      </c>
      <c r="AA77" s="15" t="s">
        <v>152</v>
      </c>
      <c r="AB77" s="15" t="s">
        <v>152</v>
      </c>
    </row>
    <row r="78" spans="2:31" outlineLevel="2" x14ac:dyDescent="0.25">
      <c r="B78" t="s">
        <v>580</v>
      </c>
      <c r="C78" s="2" t="s">
        <v>575</v>
      </c>
      <c r="D78" t="s">
        <v>443</v>
      </c>
      <c r="E78" t="s">
        <v>579</v>
      </c>
      <c r="F78" t="str">
        <f t="shared" si="2"/>
        <v>Emerging Markets Sovereign Hard Currency Debt</v>
      </c>
      <c r="G78" t="s">
        <v>578</v>
      </c>
      <c r="H78" t="s">
        <v>572</v>
      </c>
      <c r="I78" t="s">
        <v>577</v>
      </c>
      <c r="J78" t="str" cm="1">
        <f t="array" ref="J78">_xll.BDP(I78,"LONG_COMP_NAME")</f>
        <v>J.P. Morgan EMBI Global Diversified Composite</v>
      </c>
      <c r="K78" s="1" t="str" cm="1">
        <f t="array" ref="K78">_xll.BDP(I78, "HISTORY_START_DT")</f>
        <v>31/12/1993</v>
      </c>
      <c r="L78" s="3" t="str" cm="1">
        <f t="array" ref="L78">_xll.BDP(I78, "CRNCY")</f>
        <v>USD</v>
      </c>
      <c r="R78" t="str" cm="1">
        <f t="array" ref="R78">_xll.BDP(Q78, "HISTORY_START_DT")</f>
        <v>#N/A Mandatory parameter [SECURITY] cannot be empty</v>
      </c>
      <c r="V78" t="s">
        <v>122</v>
      </c>
    </row>
    <row r="79" spans="2:31" outlineLevel="1" x14ac:dyDescent="0.25">
      <c r="B79" s="4" t="s">
        <v>576</v>
      </c>
      <c r="C79" s="7" t="s">
        <v>575</v>
      </c>
      <c r="D79" s="4" t="s">
        <v>443</v>
      </c>
      <c r="E79" s="4" t="s">
        <v>574</v>
      </c>
      <c r="F79" s="4" t="str">
        <f t="shared" si="2"/>
        <v>Emerging Markets Corporate Hard Currency Debt</v>
      </c>
      <c r="G79" s="4" t="s">
        <v>573</v>
      </c>
      <c r="H79" s="4" t="s">
        <v>572</v>
      </c>
      <c r="I79" s="4" t="s">
        <v>571</v>
      </c>
      <c r="J79" t="str" cm="1">
        <f t="array" ref="J79">_xll.BDP(I79,"LONG_COMP_NAME")</f>
        <v>J.P. Morgan Corporate EMBI Broad Diversified Composite Index Level</v>
      </c>
      <c r="K79" s="1" t="str" cm="1">
        <f t="array" ref="K79">_xll.BDP(I79, "HISTORY_START_DT")</f>
        <v>31/12/2001</v>
      </c>
      <c r="L79" s="3" t="str" cm="1">
        <f t="array" ref="L79">_xll.BDP(I79, "CRNCY")</f>
        <v>USD</v>
      </c>
      <c r="M79" s="4"/>
      <c r="O79" s="4"/>
      <c r="P79" s="4"/>
      <c r="R79" t="str" cm="1">
        <f t="array" ref="R79">_xll.BDP(Q79, "HISTORY_START_DT")</f>
        <v>#N/A Mandatory parameter [SECURITY] cannot be empty</v>
      </c>
      <c r="S79" s="4"/>
      <c r="T79" s="4"/>
      <c r="V79" s="4" t="s">
        <v>122</v>
      </c>
      <c r="W79" s="4"/>
      <c r="X79" s="4"/>
      <c r="Y79" s="22"/>
      <c r="Z79" s="22"/>
      <c r="AA79" s="22"/>
      <c r="AB79" s="22"/>
      <c r="AC79" s="4"/>
      <c r="AD79" s="4"/>
      <c r="AE79" s="4"/>
    </row>
    <row r="80" spans="2:31" outlineLevel="2" x14ac:dyDescent="0.25">
      <c r="B80" s="8" t="s">
        <v>570</v>
      </c>
      <c r="C80" s="11" t="s">
        <v>373</v>
      </c>
      <c r="D80" s="8"/>
      <c r="E80" s="8" t="s">
        <v>569</v>
      </c>
      <c r="F80" s="8" t="str">
        <f t="shared" si="2"/>
        <v xml:space="preserve"> AC World</v>
      </c>
      <c r="G80" s="8" t="s">
        <v>568</v>
      </c>
      <c r="H80" s="8" t="s">
        <v>373</v>
      </c>
      <c r="I80" s="8" t="s">
        <v>567</v>
      </c>
      <c r="J80" s="8" t="s">
        <v>566</v>
      </c>
      <c r="K80" s="10" t="s">
        <v>438</v>
      </c>
      <c r="L80" s="9" t="s">
        <v>3</v>
      </c>
      <c r="M80" s="8"/>
      <c r="N80" s="8"/>
      <c r="O80" s="8" t="s">
        <v>565</v>
      </c>
      <c r="P80" s="8"/>
      <c r="Q80" t="s">
        <v>559</v>
      </c>
      <c r="R80" t="s">
        <v>395</v>
      </c>
      <c r="S80" s="8"/>
      <c r="T80" s="8" t="s">
        <v>153</v>
      </c>
      <c r="U80" t="s">
        <v>2</v>
      </c>
      <c r="V80" s="8" t="s">
        <v>81</v>
      </c>
      <c r="W80" s="8" t="s">
        <v>152</v>
      </c>
      <c r="X80" s="8" t="s">
        <v>152</v>
      </c>
      <c r="Y80" s="23"/>
      <c r="Z80" s="23"/>
      <c r="AA80" s="23"/>
      <c r="AB80" s="23"/>
      <c r="AC80" s="8" t="s">
        <v>152</v>
      </c>
      <c r="AD80" s="8" t="s">
        <v>152</v>
      </c>
      <c r="AE80" s="8" t="s">
        <v>152</v>
      </c>
    </row>
    <row r="81" spans="2:31" outlineLevel="2" x14ac:dyDescent="0.25">
      <c r="B81" t="s">
        <v>556</v>
      </c>
      <c r="C81" s="2" t="s">
        <v>373</v>
      </c>
      <c r="D81" t="s">
        <v>376</v>
      </c>
      <c r="E81" t="s">
        <v>564</v>
      </c>
      <c r="F81" t="str">
        <f t="shared" si="2"/>
        <v>Developed Markets World</v>
      </c>
      <c r="G81" t="s">
        <v>563</v>
      </c>
      <c r="H81" t="s">
        <v>373</v>
      </c>
      <c r="I81" t="s">
        <v>562</v>
      </c>
      <c r="J81" t="s">
        <v>561</v>
      </c>
      <c r="K81" s="1" t="s">
        <v>469</v>
      </c>
      <c r="L81" s="3" t="s">
        <v>3</v>
      </c>
      <c r="M81" t="s">
        <v>24</v>
      </c>
      <c r="N81" t="s">
        <v>94</v>
      </c>
      <c r="O81" t="s">
        <v>560</v>
      </c>
      <c r="P81" t="s">
        <v>559</v>
      </c>
      <c r="Q81" s="8" t="s">
        <v>558</v>
      </c>
      <c r="R81" t="s">
        <v>469</v>
      </c>
      <c r="T81" t="s">
        <v>557</v>
      </c>
      <c r="U81" t="s">
        <v>556</v>
      </c>
      <c r="V81" t="s">
        <v>122</v>
      </c>
    </row>
    <row r="82" spans="2:31" outlineLevel="2" x14ac:dyDescent="0.25">
      <c r="B82" t="s">
        <v>550</v>
      </c>
      <c r="C82" s="2" t="s">
        <v>373</v>
      </c>
      <c r="D82" t="s">
        <v>376</v>
      </c>
      <c r="E82" t="s">
        <v>555</v>
      </c>
      <c r="F82" t="str">
        <f t="shared" si="2"/>
        <v>Developed Markets World Hedged</v>
      </c>
      <c r="G82" t="s">
        <v>554</v>
      </c>
      <c r="H82" t="s">
        <v>373</v>
      </c>
      <c r="I82" t="s">
        <v>552</v>
      </c>
      <c r="J82" t="s">
        <v>553</v>
      </c>
      <c r="K82" s="1" t="s">
        <v>551</v>
      </c>
      <c r="L82" s="3" t="s">
        <v>3</v>
      </c>
      <c r="Q82" t="s">
        <v>552</v>
      </c>
      <c r="R82" t="s">
        <v>551</v>
      </c>
      <c r="U82" t="s">
        <v>550</v>
      </c>
      <c r="V82" t="s">
        <v>122</v>
      </c>
    </row>
    <row r="83" spans="2:31" outlineLevel="2" x14ac:dyDescent="0.25">
      <c r="B83" t="s">
        <v>549</v>
      </c>
      <c r="C83" s="2" t="s">
        <v>373</v>
      </c>
      <c r="D83" t="s">
        <v>376</v>
      </c>
      <c r="E83" t="s">
        <v>548</v>
      </c>
      <c r="F83" t="str">
        <f t="shared" si="2"/>
        <v>Developed Markets EAFE</v>
      </c>
      <c r="G83" t="s">
        <v>547</v>
      </c>
      <c r="H83" t="s">
        <v>373</v>
      </c>
      <c r="I83" t="s">
        <v>546</v>
      </c>
      <c r="J83" t="s">
        <v>545</v>
      </c>
      <c r="K83" s="1" t="s">
        <v>469</v>
      </c>
      <c r="L83" s="3" t="s">
        <v>3</v>
      </c>
      <c r="O83" t="s">
        <v>544</v>
      </c>
      <c r="Q83" t="s">
        <v>543</v>
      </c>
      <c r="R83" t="s">
        <v>469</v>
      </c>
      <c r="T83" t="s">
        <v>153</v>
      </c>
      <c r="U83" t="s">
        <v>2</v>
      </c>
      <c r="V83" t="s">
        <v>122</v>
      </c>
    </row>
    <row r="84" spans="2:31" outlineLevel="1" x14ac:dyDescent="0.25">
      <c r="B84" t="s">
        <v>542</v>
      </c>
      <c r="C84" s="2" t="s">
        <v>373</v>
      </c>
      <c r="D84" t="s">
        <v>376</v>
      </c>
      <c r="E84" t="s">
        <v>242</v>
      </c>
      <c r="F84" t="str">
        <f t="shared" si="2"/>
        <v>Developed Markets North America</v>
      </c>
      <c r="G84" t="s">
        <v>541</v>
      </c>
      <c r="H84" t="s">
        <v>373</v>
      </c>
      <c r="I84" t="s">
        <v>540</v>
      </c>
      <c r="J84" t="s">
        <v>539</v>
      </c>
      <c r="K84" s="1" t="s">
        <v>469</v>
      </c>
      <c r="L84" s="3" t="s">
        <v>3</v>
      </c>
      <c r="M84" t="s">
        <v>24</v>
      </c>
      <c r="O84" t="s">
        <v>93</v>
      </c>
      <c r="Q84" t="s">
        <v>538</v>
      </c>
      <c r="R84" t="s">
        <v>395</v>
      </c>
      <c r="T84" t="s">
        <v>92</v>
      </c>
      <c r="U84" t="s">
        <v>2</v>
      </c>
      <c r="V84" t="s">
        <v>475</v>
      </c>
    </row>
    <row r="85" spans="2:31" outlineLevel="1" x14ac:dyDescent="0.25">
      <c r="B85" t="s">
        <v>532</v>
      </c>
      <c r="C85" s="2" t="s">
        <v>373</v>
      </c>
      <c r="D85" t="s">
        <v>376</v>
      </c>
      <c r="E85" t="s">
        <v>537</v>
      </c>
      <c r="F85" t="str">
        <f t="shared" si="2"/>
        <v>Developed Markets United States</v>
      </c>
      <c r="G85" t="s">
        <v>536</v>
      </c>
      <c r="H85" t="s">
        <v>373</v>
      </c>
      <c r="I85" t="s">
        <v>535</v>
      </c>
      <c r="J85" t="s">
        <v>534</v>
      </c>
      <c r="K85" s="1" t="s">
        <v>469</v>
      </c>
      <c r="L85" s="3" t="s">
        <v>3</v>
      </c>
      <c r="M85" t="s">
        <v>24</v>
      </c>
      <c r="N85" t="s">
        <v>94</v>
      </c>
      <c r="O85" t="s">
        <v>93</v>
      </c>
      <c r="P85" t="s">
        <v>533</v>
      </c>
      <c r="Q85" t="s">
        <v>533</v>
      </c>
      <c r="R85" t="s">
        <v>469</v>
      </c>
      <c r="S85" t="s">
        <v>92</v>
      </c>
      <c r="T85" t="s">
        <v>92</v>
      </c>
      <c r="U85" t="s">
        <v>532</v>
      </c>
      <c r="V85" t="s">
        <v>81</v>
      </c>
      <c r="Y85" s="15" t="s">
        <v>152</v>
      </c>
      <c r="Z85" s="15" t="s">
        <v>152</v>
      </c>
      <c r="AA85" s="15" t="s">
        <v>152</v>
      </c>
      <c r="AB85" s="15" t="s">
        <v>152</v>
      </c>
    </row>
    <row r="86" spans="2:31" x14ac:dyDescent="0.25">
      <c r="B86" t="s">
        <v>523</v>
      </c>
      <c r="C86" s="2" t="s">
        <v>373</v>
      </c>
      <c r="D86" t="s">
        <v>376</v>
      </c>
      <c r="E86" t="s">
        <v>531</v>
      </c>
      <c r="F86" t="str">
        <f t="shared" si="2"/>
        <v>Developed Markets United Kingdom</v>
      </c>
      <c r="G86" t="s">
        <v>530</v>
      </c>
      <c r="H86" t="s">
        <v>373</v>
      </c>
      <c r="I86" t="s">
        <v>529</v>
      </c>
      <c r="J86" t="s">
        <v>528</v>
      </c>
      <c r="K86" s="1" t="s">
        <v>469</v>
      </c>
      <c r="L86" s="3" t="s">
        <v>103</v>
      </c>
      <c r="M86" t="s">
        <v>24</v>
      </c>
      <c r="N86" t="s">
        <v>94</v>
      </c>
      <c r="O86" t="s">
        <v>93</v>
      </c>
      <c r="P86" t="s">
        <v>527</v>
      </c>
      <c r="Q86" t="s">
        <v>526</v>
      </c>
      <c r="R86" t="s">
        <v>525</v>
      </c>
      <c r="T86" t="s">
        <v>524</v>
      </c>
      <c r="U86" t="s">
        <v>523</v>
      </c>
      <c r="V86" t="s">
        <v>81</v>
      </c>
      <c r="Y86" s="15" t="s">
        <v>517</v>
      </c>
      <c r="Z86" s="15" t="s">
        <v>152</v>
      </c>
      <c r="AA86" s="15" t="s">
        <v>152</v>
      </c>
      <c r="AC86" t="s">
        <v>152</v>
      </c>
    </row>
    <row r="87" spans="2:31" outlineLevel="1" x14ac:dyDescent="0.25">
      <c r="B87" t="s">
        <v>522</v>
      </c>
      <c r="C87" s="2" t="s">
        <v>373</v>
      </c>
      <c r="D87" t="s">
        <v>376</v>
      </c>
      <c r="E87" t="s">
        <v>230</v>
      </c>
      <c r="F87" t="str">
        <f t="shared" si="2"/>
        <v>Developed Markets Europe</v>
      </c>
      <c r="G87" t="s">
        <v>521</v>
      </c>
      <c r="H87" t="s">
        <v>373</v>
      </c>
      <c r="I87" t="s">
        <v>520</v>
      </c>
      <c r="J87" t="s">
        <v>519</v>
      </c>
      <c r="K87" s="1" t="s">
        <v>395</v>
      </c>
      <c r="L87" s="3" t="s">
        <v>112</v>
      </c>
      <c r="M87" t="s">
        <v>24</v>
      </c>
      <c r="N87" t="s">
        <v>94</v>
      </c>
      <c r="O87" t="s">
        <v>93</v>
      </c>
      <c r="P87" t="s">
        <v>518</v>
      </c>
      <c r="Q87" t="s">
        <v>518</v>
      </c>
      <c r="R87" t="s">
        <v>395</v>
      </c>
      <c r="S87" t="s">
        <v>92</v>
      </c>
      <c r="T87" t="s">
        <v>92</v>
      </c>
      <c r="U87" t="s">
        <v>2</v>
      </c>
      <c r="V87" t="s">
        <v>81</v>
      </c>
      <c r="X87" t="s">
        <v>152</v>
      </c>
      <c r="AB87" s="15" t="s">
        <v>517</v>
      </c>
    </row>
    <row r="88" spans="2:31" outlineLevel="1" x14ac:dyDescent="0.25">
      <c r="B88" t="s">
        <v>512</v>
      </c>
      <c r="C88" s="2" t="s">
        <v>373</v>
      </c>
      <c r="D88" t="s">
        <v>376</v>
      </c>
      <c r="E88" t="s">
        <v>516</v>
      </c>
      <c r="F88" t="str">
        <f t="shared" si="2"/>
        <v>Developed Markets EMU</v>
      </c>
      <c r="G88" t="s">
        <v>515</v>
      </c>
      <c r="H88" t="s">
        <v>373</v>
      </c>
      <c r="I88" t="s">
        <v>514</v>
      </c>
      <c r="J88" t="str" cm="1">
        <f t="array" ref="J88">_xll.BDP(I88,"LONG_COMP_NAME")</f>
        <v>MSCI EMU Index</v>
      </c>
      <c r="K88" s="1" t="str" cm="1">
        <f t="array" ref="K88">_xll.BDP(I88, "HISTORY_START_DT")</f>
        <v>02/01/1995</v>
      </c>
      <c r="L88" s="3" t="str" cm="1">
        <f t="array" ref="L88">_xll.BDP(I88, "CRNCY")</f>
        <v>EUR</v>
      </c>
      <c r="M88" t="s">
        <v>24</v>
      </c>
      <c r="Q88" t="s">
        <v>513</v>
      </c>
      <c r="R88" t="s">
        <v>395</v>
      </c>
      <c r="U88" t="s">
        <v>512</v>
      </c>
      <c r="V88" t="s">
        <v>122</v>
      </c>
    </row>
    <row r="89" spans="2:31" outlineLevel="1" x14ac:dyDescent="0.25">
      <c r="B89" t="s">
        <v>511</v>
      </c>
      <c r="C89" s="2" t="s">
        <v>373</v>
      </c>
      <c r="D89" t="s">
        <v>376</v>
      </c>
      <c r="E89" t="s">
        <v>510</v>
      </c>
      <c r="F89" t="str">
        <f t="shared" si="2"/>
        <v>Developed Markets Europe ex United Kingdom, Switzerland</v>
      </c>
      <c r="G89" t="s">
        <v>509</v>
      </c>
      <c r="H89" t="s">
        <v>373</v>
      </c>
      <c r="I89" t="s">
        <v>508</v>
      </c>
      <c r="J89" t="s">
        <v>507</v>
      </c>
      <c r="K89" s="12">
        <v>34701</v>
      </c>
      <c r="L89" s="3" t="s">
        <v>112</v>
      </c>
      <c r="P89" t="s">
        <v>506</v>
      </c>
      <c r="Q89" t="s">
        <v>505</v>
      </c>
      <c r="R89" t="s">
        <v>504</v>
      </c>
      <c r="T89" t="s">
        <v>503</v>
      </c>
      <c r="U89" t="s">
        <v>2</v>
      </c>
      <c r="V89" t="s">
        <v>122</v>
      </c>
      <c r="Y89" s="15" t="s">
        <v>152</v>
      </c>
      <c r="Z89" s="15" t="s">
        <v>152</v>
      </c>
      <c r="AA89" s="15" t="s">
        <v>152</v>
      </c>
    </row>
    <row r="90" spans="2:31" x14ac:dyDescent="0.25">
      <c r="B90" t="s">
        <v>496</v>
      </c>
      <c r="C90" s="2" t="s">
        <v>373</v>
      </c>
      <c r="D90" t="s">
        <v>376</v>
      </c>
      <c r="E90" t="s">
        <v>502</v>
      </c>
      <c r="F90" t="str">
        <f t="shared" si="2"/>
        <v>Developed Markets Japan</v>
      </c>
      <c r="G90" t="s">
        <v>501</v>
      </c>
      <c r="H90" t="s">
        <v>373</v>
      </c>
      <c r="I90" t="s">
        <v>500</v>
      </c>
      <c r="J90" t="s">
        <v>499</v>
      </c>
      <c r="K90" s="1" t="s">
        <v>469</v>
      </c>
      <c r="L90" s="3" t="s">
        <v>98</v>
      </c>
      <c r="M90" t="s">
        <v>24</v>
      </c>
      <c r="N90" t="s">
        <v>94</v>
      </c>
      <c r="O90" t="s">
        <v>93</v>
      </c>
      <c r="P90" t="s">
        <v>498</v>
      </c>
      <c r="Q90" t="s">
        <v>497</v>
      </c>
      <c r="R90" t="s">
        <v>469</v>
      </c>
      <c r="S90" t="s">
        <v>92</v>
      </c>
      <c r="T90" t="s">
        <v>92</v>
      </c>
      <c r="U90" t="s">
        <v>496</v>
      </c>
      <c r="V90" t="s">
        <v>81</v>
      </c>
      <c r="Y90" s="15" t="s">
        <v>152</v>
      </c>
      <c r="Z90" s="15" t="s">
        <v>152</v>
      </c>
      <c r="AA90" s="15" t="s">
        <v>152</v>
      </c>
      <c r="AB90" s="15" t="s">
        <v>152</v>
      </c>
    </row>
    <row r="91" spans="2:31" outlineLevel="1" x14ac:dyDescent="0.25">
      <c r="B91" t="s">
        <v>489</v>
      </c>
      <c r="C91" s="2" t="s">
        <v>373</v>
      </c>
      <c r="D91" t="s">
        <v>376</v>
      </c>
      <c r="E91" t="s">
        <v>215</v>
      </c>
      <c r="F91" t="str">
        <f t="shared" si="2"/>
        <v>Developed Markets Switzerland</v>
      </c>
      <c r="G91" t="s">
        <v>495</v>
      </c>
      <c r="H91" t="s">
        <v>373</v>
      </c>
      <c r="I91" t="s">
        <v>494</v>
      </c>
      <c r="J91" t="s">
        <v>493</v>
      </c>
      <c r="K91" s="1" t="s">
        <v>469</v>
      </c>
      <c r="L91" s="3" t="s">
        <v>108</v>
      </c>
      <c r="M91" t="s">
        <v>24</v>
      </c>
      <c r="N91" t="s">
        <v>94</v>
      </c>
      <c r="O91" t="s">
        <v>93</v>
      </c>
      <c r="P91" t="s">
        <v>492</v>
      </c>
      <c r="Q91" t="s">
        <v>491</v>
      </c>
      <c r="R91" t="s">
        <v>490</v>
      </c>
      <c r="T91" t="s">
        <v>92</v>
      </c>
      <c r="U91" t="s">
        <v>489</v>
      </c>
      <c r="V91" t="s">
        <v>81</v>
      </c>
      <c r="Y91" s="15" t="s">
        <v>152</v>
      </c>
      <c r="Z91" s="15" t="s">
        <v>152</v>
      </c>
      <c r="AA91" s="15" t="s">
        <v>152</v>
      </c>
      <c r="AD91" t="s">
        <v>152</v>
      </c>
    </row>
    <row r="92" spans="2:31" outlineLevel="1" x14ac:dyDescent="0.25">
      <c r="B92" t="s">
        <v>488</v>
      </c>
      <c r="C92" s="2" t="s">
        <v>373</v>
      </c>
      <c r="D92" t="s">
        <v>376</v>
      </c>
      <c r="E92" t="s">
        <v>487</v>
      </c>
      <c r="F92" t="str">
        <f t="shared" si="2"/>
        <v>Developed Markets Australia</v>
      </c>
      <c r="G92" t="s">
        <v>486</v>
      </c>
      <c r="H92" t="s">
        <v>373</v>
      </c>
      <c r="I92" t="s">
        <v>485</v>
      </c>
      <c r="J92" t="s">
        <v>484</v>
      </c>
      <c r="K92" s="12">
        <v>25568</v>
      </c>
      <c r="L92" s="3" t="s">
        <v>85</v>
      </c>
      <c r="M92" t="s">
        <v>24</v>
      </c>
      <c r="O92" t="s">
        <v>93</v>
      </c>
      <c r="Q92" t="s">
        <v>483</v>
      </c>
      <c r="R92" t="s">
        <v>469</v>
      </c>
      <c r="T92" t="s">
        <v>153</v>
      </c>
      <c r="U92" t="s">
        <v>2</v>
      </c>
      <c r="V92" t="s">
        <v>122</v>
      </c>
    </row>
    <row r="93" spans="2:31" outlineLevel="1" x14ac:dyDescent="0.25">
      <c r="B93" t="s">
        <v>482</v>
      </c>
      <c r="C93" s="2" t="s">
        <v>373</v>
      </c>
      <c r="D93" t="s">
        <v>376</v>
      </c>
      <c r="E93" t="s">
        <v>481</v>
      </c>
      <c r="F93" t="str">
        <f t="shared" si="2"/>
        <v>Developed Markets Pacific</v>
      </c>
      <c r="G93" t="s">
        <v>480</v>
      </c>
      <c r="H93" t="s">
        <v>373</v>
      </c>
      <c r="I93" t="s">
        <v>479</v>
      </c>
      <c r="J93" t="s">
        <v>478</v>
      </c>
      <c r="K93" s="1" t="s">
        <v>469</v>
      </c>
      <c r="L93" s="3" t="s">
        <v>3</v>
      </c>
      <c r="M93" t="s">
        <v>24</v>
      </c>
      <c r="O93" t="s">
        <v>477</v>
      </c>
      <c r="Q93" t="s">
        <v>476</v>
      </c>
      <c r="R93" t="s">
        <v>395</v>
      </c>
      <c r="T93" t="s">
        <v>153</v>
      </c>
      <c r="U93" t="s">
        <v>2</v>
      </c>
      <c r="V93" t="s">
        <v>475</v>
      </c>
      <c r="AE93" t="s">
        <v>152</v>
      </c>
    </row>
    <row r="94" spans="2:31" outlineLevel="1" x14ac:dyDescent="0.25">
      <c r="B94" t="s">
        <v>474</v>
      </c>
      <c r="C94" s="2" t="s">
        <v>373</v>
      </c>
      <c r="D94" t="s">
        <v>376</v>
      </c>
      <c r="E94" t="s">
        <v>473</v>
      </c>
      <c r="F94" t="str">
        <f t="shared" si="2"/>
        <v>Developed Markets Pacific ex-Japan</v>
      </c>
      <c r="G94" t="s">
        <v>472</v>
      </c>
      <c r="H94" t="s">
        <v>373</v>
      </c>
      <c r="I94" t="s">
        <v>471</v>
      </c>
      <c r="J94" t="s">
        <v>470</v>
      </c>
      <c r="K94" s="1" t="s">
        <v>469</v>
      </c>
      <c r="L94" s="3" t="s">
        <v>3</v>
      </c>
      <c r="M94" t="s">
        <v>24</v>
      </c>
      <c r="N94" t="s">
        <v>245</v>
      </c>
      <c r="Q94" t="s">
        <v>468</v>
      </c>
      <c r="R94" t="s">
        <v>395</v>
      </c>
      <c r="U94" t="s">
        <v>2</v>
      </c>
      <c r="V94" t="s">
        <v>122</v>
      </c>
    </row>
    <row r="95" spans="2:31" outlineLevel="1" x14ac:dyDescent="0.25">
      <c r="B95" t="s">
        <v>462</v>
      </c>
      <c r="C95" s="2" t="s">
        <v>373</v>
      </c>
      <c r="D95" t="s">
        <v>443</v>
      </c>
      <c r="E95" t="s">
        <v>467</v>
      </c>
      <c r="F95" t="str">
        <f t="shared" si="2"/>
        <v>Emerging Markets Asia Pacific ex-Japan</v>
      </c>
      <c r="G95" t="s">
        <v>466</v>
      </c>
      <c r="H95" t="s">
        <v>373</v>
      </c>
      <c r="I95" t="s">
        <v>465</v>
      </c>
      <c r="J95" t="s">
        <v>464</v>
      </c>
      <c r="K95" s="1" t="s">
        <v>438</v>
      </c>
      <c r="L95" s="3" t="s">
        <v>3</v>
      </c>
      <c r="Q95" t="s">
        <v>463</v>
      </c>
      <c r="R95" t="str" cm="1">
        <f t="array" ref="R95">_xll.BDP(Q95, "HISTORY_START_DT")</f>
        <v>29/12/2000</v>
      </c>
      <c r="U95" t="s">
        <v>462</v>
      </c>
      <c r="V95" t="s">
        <v>122</v>
      </c>
    </row>
    <row r="96" spans="2:31" x14ac:dyDescent="0.25">
      <c r="B96" t="s">
        <v>437</v>
      </c>
      <c r="C96" s="2" t="s">
        <v>373</v>
      </c>
      <c r="D96" t="s">
        <v>443</v>
      </c>
      <c r="E96" t="s">
        <v>443</v>
      </c>
      <c r="F96" t="str">
        <f t="shared" si="2"/>
        <v>Emerging Markets Emerging Markets</v>
      </c>
      <c r="G96" t="s">
        <v>461</v>
      </c>
      <c r="H96" t="s">
        <v>373</v>
      </c>
      <c r="I96" t="s">
        <v>460</v>
      </c>
      <c r="J96" t="s">
        <v>459</v>
      </c>
      <c r="K96" s="1" t="s">
        <v>438</v>
      </c>
      <c r="L96" s="3" t="s">
        <v>3</v>
      </c>
      <c r="M96" t="s">
        <v>24</v>
      </c>
      <c r="N96" t="s">
        <v>94</v>
      </c>
      <c r="O96" t="s">
        <v>93</v>
      </c>
      <c r="P96" t="s">
        <v>458</v>
      </c>
      <c r="Q96" t="s">
        <v>458</v>
      </c>
      <c r="R96" t="s">
        <v>395</v>
      </c>
      <c r="S96" t="s">
        <v>92</v>
      </c>
      <c r="T96" t="s">
        <v>92</v>
      </c>
      <c r="U96" t="s">
        <v>437</v>
      </c>
      <c r="V96" t="s">
        <v>81</v>
      </c>
      <c r="X96" t="s">
        <v>152</v>
      </c>
      <c r="Y96" s="15" t="s">
        <v>152</v>
      </c>
      <c r="Z96" s="15" t="s">
        <v>152</v>
      </c>
      <c r="AA96" s="15" t="s">
        <v>152</v>
      </c>
      <c r="AB96" s="15" t="s">
        <v>152</v>
      </c>
      <c r="AC96" t="s">
        <v>152</v>
      </c>
      <c r="AD96" t="s">
        <v>152</v>
      </c>
      <c r="AE96" t="s">
        <v>152</v>
      </c>
    </row>
    <row r="97" spans="2:31" x14ac:dyDescent="0.25">
      <c r="B97" t="s">
        <v>457</v>
      </c>
      <c r="C97" s="2" t="s">
        <v>373</v>
      </c>
      <c r="D97" t="s">
        <v>443</v>
      </c>
      <c r="E97" t="s">
        <v>456</v>
      </c>
      <c r="F97" t="str">
        <f t="shared" si="2"/>
        <v>Emerging Markets China</v>
      </c>
      <c r="G97" t="s">
        <v>455</v>
      </c>
      <c r="H97" t="s">
        <v>373</v>
      </c>
      <c r="I97" t="s">
        <v>454</v>
      </c>
      <c r="J97" t="s">
        <v>453</v>
      </c>
      <c r="K97" s="1" t="s">
        <v>452</v>
      </c>
      <c r="L97" s="3" t="str" cm="1">
        <f t="array" ref="L97">_xll.BDP(I97, "CRNCY")</f>
        <v>USD</v>
      </c>
      <c r="M97" t="s">
        <v>24</v>
      </c>
      <c r="Q97" t="s">
        <v>451</v>
      </c>
      <c r="R97" t="s">
        <v>395</v>
      </c>
      <c r="T97" t="s">
        <v>153</v>
      </c>
      <c r="U97" t="s">
        <v>2</v>
      </c>
      <c r="V97" t="s">
        <v>122</v>
      </c>
      <c r="AC97" t="s">
        <v>152</v>
      </c>
    </row>
    <row r="98" spans="2:31" x14ac:dyDescent="0.25">
      <c r="B98" t="s">
        <v>450</v>
      </c>
      <c r="C98" s="2" t="s">
        <v>373</v>
      </c>
      <c r="D98" t="s">
        <v>443</v>
      </c>
      <c r="E98" t="s">
        <v>449</v>
      </c>
      <c r="F98" t="str">
        <f t="shared" si="2"/>
        <v>Emerging Markets LATAM</v>
      </c>
      <c r="G98" t="s">
        <v>448</v>
      </c>
      <c r="H98" t="s">
        <v>373</v>
      </c>
      <c r="I98" t="s">
        <v>447</v>
      </c>
      <c r="J98" t="s">
        <v>446</v>
      </c>
      <c r="K98" s="1" t="s">
        <v>438</v>
      </c>
      <c r="L98" s="3" t="str" cm="1">
        <f t="array" ref="L98">_xll.BDP(I98, "CRNCY")</f>
        <v>USD</v>
      </c>
      <c r="Q98" t="s">
        <v>445</v>
      </c>
      <c r="R98" t="s">
        <v>395</v>
      </c>
      <c r="T98" t="s">
        <v>153</v>
      </c>
      <c r="U98" t="s">
        <v>2</v>
      </c>
      <c r="V98" t="s">
        <v>122</v>
      </c>
      <c r="AC98" t="s">
        <v>152</v>
      </c>
    </row>
    <row r="99" spans="2:31" x14ac:dyDescent="0.25">
      <c r="B99" t="s">
        <v>444</v>
      </c>
      <c r="C99" s="2" t="s">
        <v>373</v>
      </c>
      <c r="D99" t="s">
        <v>443</v>
      </c>
      <c r="E99" t="s">
        <v>442</v>
      </c>
      <c r="F99" t="str">
        <f t="shared" ref="F99:F130" si="3">D99&amp;IF(ISBLANK(E99),""," "&amp;E99)</f>
        <v>Emerging Markets EM Asia</v>
      </c>
      <c r="G99" t="s">
        <v>441</v>
      </c>
      <c r="H99" t="s">
        <v>373</v>
      </c>
      <c r="I99" t="s">
        <v>440</v>
      </c>
      <c r="J99" t="s">
        <v>439</v>
      </c>
      <c r="K99" s="1" t="s">
        <v>438</v>
      </c>
      <c r="L99" s="3" t="str" cm="1">
        <f t="array" ref="L99">_xll.BDP(I99, "CRNCY")</f>
        <v>USD</v>
      </c>
      <c r="O99" t="s">
        <v>437</v>
      </c>
      <c r="Q99" t="s">
        <v>436</v>
      </c>
      <c r="R99" t="s">
        <v>435</v>
      </c>
      <c r="T99" t="s">
        <v>153</v>
      </c>
      <c r="U99" t="s">
        <v>2</v>
      </c>
      <c r="V99" t="s">
        <v>122</v>
      </c>
      <c r="AC99" t="s">
        <v>152</v>
      </c>
    </row>
    <row r="100" spans="2:31" x14ac:dyDescent="0.25">
      <c r="B100" t="s">
        <v>434</v>
      </c>
      <c r="C100" s="2" t="s">
        <v>373</v>
      </c>
      <c r="D100" t="s">
        <v>376</v>
      </c>
      <c r="E100" t="s">
        <v>433</v>
      </c>
      <c r="F100" t="str">
        <f t="shared" si="3"/>
        <v>Developed Markets Value</v>
      </c>
      <c r="G100" t="s">
        <v>432</v>
      </c>
      <c r="H100" t="s">
        <v>373</v>
      </c>
      <c r="I100" t="s">
        <v>431</v>
      </c>
      <c r="J100" t="s">
        <v>430</v>
      </c>
      <c r="K100" s="1" t="s">
        <v>415</v>
      </c>
      <c r="L100" s="3" t="s">
        <v>3</v>
      </c>
      <c r="M100" t="s">
        <v>24</v>
      </c>
      <c r="N100" t="s">
        <v>245</v>
      </c>
      <c r="O100" t="s">
        <v>93</v>
      </c>
      <c r="Q100" t="s">
        <v>429</v>
      </c>
      <c r="R100" t="s">
        <v>415</v>
      </c>
      <c r="T100" t="s">
        <v>340</v>
      </c>
      <c r="U100" t="s">
        <v>2</v>
      </c>
      <c r="V100" t="s">
        <v>122</v>
      </c>
      <c r="AC100" t="s">
        <v>152</v>
      </c>
    </row>
    <row r="101" spans="2:31" x14ac:dyDescent="0.25">
      <c r="B101" t="s">
        <v>428</v>
      </c>
      <c r="C101" s="2" t="s">
        <v>373</v>
      </c>
      <c r="D101" t="s">
        <v>376</v>
      </c>
      <c r="E101" t="s">
        <v>427</v>
      </c>
      <c r="F101" t="str">
        <f t="shared" si="3"/>
        <v>Developed Markets Momentum</v>
      </c>
      <c r="G101" t="s">
        <v>426</v>
      </c>
      <c r="H101" t="s">
        <v>373</v>
      </c>
      <c r="I101" t="s">
        <v>425</v>
      </c>
      <c r="J101" t="s">
        <v>424</v>
      </c>
      <c r="K101" s="1" t="s">
        <v>422</v>
      </c>
      <c r="L101" s="3" t="s">
        <v>3</v>
      </c>
      <c r="M101" t="s">
        <v>24</v>
      </c>
      <c r="N101" t="s">
        <v>245</v>
      </c>
      <c r="Q101" t="s">
        <v>423</v>
      </c>
      <c r="R101" t="s">
        <v>422</v>
      </c>
      <c r="T101" t="s">
        <v>340</v>
      </c>
      <c r="U101" t="s">
        <v>2</v>
      </c>
      <c r="V101" t="s">
        <v>122</v>
      </c>
      <c r="AC101" t="s">
        <v>152</v>
      </c>
    </row>
    <row r="102" spans="2:31" x14ac:dyDescent="0.25">
      <c r="B102" t="s">
        <v>421</v>
      </c>
      <c r="C102" s="2" t="s">
        <v>373</v>
      </c>
      <c r="D102" t="s">
        <v>376</v>
      </c>
      <c r="E102" t="s">
        <v>420</v>
      </c>
      <c r="F102" t="str">
        <f t="shared" si="3"/>
        <v>Developed Markets Growth</v>
      </c>
      <c r="G102" t="s">
        <v>419</v>
      </c>
      <c r="H102" t="s">
        <v>373</v>
      </c>
      <c r="I102" t="s">
        <v>418</v>
      </c>
      <c r="J102" t="s">
        <v>417</v>
      </c>
      <c r="K102" s="1" t="s">
        <v>415</v>
      </c>
      <c r="L102" s="3" t="s">
        <v>3</v>
      </c>
      <c r="M102" t="s">
        <v>24</v>
      </c>
      <c r="N102" t="s">
        <v>245</v>
      </c>
      <c r="Q102" t="s">
        <v>416</v>
      </c>
      <c r="R102" t="s">
        <v>415</v>
      </c>
      <c r="T102" t="s">
        <v>340</v>
      </c>
      <c r="U102" t="s">
        <v>2</v>
      </c>
      <c r="V102" t="s">
        <v>122</v>
      </c>
    </row>
    <row r="103" spans="2:31" x14ac:dyDescent="0.25">
      <c r="B103" t="s">
        <v>408</v>
      </c>
      <c r="C103" s="2" t="s">
        <v>373</v>
      </c>
      <c r="D103" t="s">
        <v>376</v>
      </c>
      <c r="E103" t="s">
        <v>414</v>
      </c>
      <c r="F103" t="str">
        <f t="shared" si="3"/>
        <v>Developed Markets Small Cap</v>
      </c>
      <c r="G103" t="s">
        <v>413</v>
      </c>
      <c r="H103" t="s">
        <v>373</v>
      </c>
      <c r="I103" t="s">
        <v>412</v>
      </c>
      <c r="J103" t="s">
        <v>411</v>
      </c>
      <c r="K103" s="1" t="s">
        <v>410</v>
      </c>
      <c r="L103" s="3" t="s">
        <v>3</v>
      </c>
      <c r="M103" t="s">
        <v>24</v>
      </c>
      <c r="N103" t="s">
        <v>245</v>
      </c>
      <c r="O103" t="s">
        <v>93</v>
      </c>
      <c r="Q103" t="s">
        <v>409</v>
      </c>
      <c r="R103" t="s">
        <v>395</v>
      </c>
      <c r="T103" t="s">
        <v>340</v>
      </c>
      <c r="U103" t="s">
        <v>408</v>
      </c>
      <c r="V103" t="s">
        <v>122</v>
      </c>
    </row>
    <row r="104" spans="2:31" x14ac:dyDescent="0.25">
      <c r="B104" t="s">
        <v>407</v>
      </c>
      <c r="C104" s="2" t="s">
        <v>373</v>
      </c>
      <c r="D104" t="s">
        <v>376</v>
      </c>
      <c r="E104" t="s">
        <v>406</v>
      </c>
      <c r="F104" t="str">
        <f t="shared" si="3"/>
        <v>Developed Markets Large Cap</v>
      </c>
      <c r="G104" t="s">
        <v>405</v>
      </c>
      <c r="H104" t="s">
        <v>373</v>
      </c>
      <c r="I104" t="s">
        <v>404</v>
      </c>
      <c r="J104" t="s">
        <v>403</v>
      </c>
      <c r="K104" s="1" t="s">
        <v>401</v>
      </c>
      <c r="L104" s="3" t="s">
        <v>3</v>
      </c>
      <c r="N104" t="s">
        <v>245</v>
      </c>
      <c r="Q104" t="s">
        <v>402</v>
      </c>
      <c r="R104" t="s">
        <v>401</v>
      </c>
      <c r="T104" t="s">
        <v>340</v>
      </c>
      <c r="U104" t="s">
        <v>2</v>
      </c>
      <c r="V104" t="s">
        <v>122</v>
      </c>
    </row>
    <row r="105" spans="2:31" x14ac:dyDescent="0.25">
      <c r="B105" t="s">
        <v>400</v>
      </c>
      <c r="C105" s="2" t="s">
        <v>373</v>
      </c>
      <c r="D105" t="s">
        <v>376</v>
      </c>
      <c r="E105" t="s">
        <v>399</v>
      </c>
      <c r="F105" t="str">
        <f t="shared" si="3"/>
        <v>Developed Markets Minimum Variance</v>
      </c>
      <c r="G105" t="s">
        <v>398</v>
      </c>
      <c r="H105" t="s">
        <v>373</v>
      </c>
      <c r="I105" t="s">
        <v>397</v>
      </c>
      <c r="J105" t="s">
        <v>396</v>
      </c>
      <c r="K105" s="1" t="s">
        <v>395</v>
      </c>
      <c r="L105" s="3" t="s">
        <v>3</v>
      </c>
      <c r="M105" t="s">
        <v>24</v>
      </c>
      <c r="N105" t="s">
        <v>245</v>
      </c>
      <c r="O105" t="s">
        <v>93</v>
      </c>
      <c r="Q105" t="s">
        <v>394</v>
      </c>
      <c r="R105" t="s">
        <v>393</v>
      </c>
      <c r="T105" t="s">
        <v>340</v>
      </c>
      <c r="U105" t="s">
        <v>2</v>
      </c>
      <c r="V105" t="s">
        <v>122</v>
      </c>
    </row>
    <row r="106" spans="2:31" x14ac:dyDescent="0.25">
      <c r="B106" t="s">
        <v>392</v>
      </c>
      <c r="C106" s="2" t="s">
        <v>373</v>
      </c>
      <c r="D106" t="s">
        <v>376</v>
      </c>
      <c r="E106" t="s">
        <v>391</v>
      </c>
      <c r="F106" t="str">
        <f t="shared" si="3"/>
        <v>Developed Markets Quality</v>
      </c>
      <c r="G106" t="s">
        <v>390</v>
      </c>
      <c r="H106" t="s">
        <v>373</v>
      </c>
      <c r="I106" t="s">
        <v>389</v>
      </c>
      <c r="J106" t="s">
        <v>388</v>
      </c>
      <c r="K106" s="12">
        <v>41261</v>
      </c>
      <c r="L106" s="3" t="s">
        <v>3</v>
      </c>
      <c r="M106" t="s">
        <v>24</v>
      </c>
      <c r="N106" t="s">
        <v>245</v>
      </c>
      <c r="Q106" t="s">
        <v>387</v>
      </c>
      <c r="R106" t="s">
        <v>386</v>
      </c>
      <c r="T106" t="s">
        <v>340</v>
      </c>
      <c r="U106" t="s">
        <v>2</v>
      </c>
      <c r="V106" t="s">
        <v>122</v>
      </c>
    </row>
    <row r="107" spans="2:31" x14ac:dyDescent="0.25">
      <c r="B107" t="s">
        <v>385</v>
      </c>
      <c r="C107" s="2" t="s">
        <v>373</v>
      </c>
      <c r="D107" t="s">
        <v>376</v>
      </c>
      <c r="E107" t="s">
        <v>384</v>
      </c>
      <c r="F107" t="str">
        <f t="shared" si="3"/>
        <v>Developed Markets High Dividend</v>
      </c>
      <c r="G107" t="s">
        <v>383</v>
      </c>
      <c r="H107" t="s">
        <v>373</v>
      </c>
      <c r="I107" t="s">
        <v>382</v>
      </c>
      <c r="J107" t="s">
        <v>381</v>
      </c>
      <c r="K107" s="1" t="s">
        <v>380</v>
      </c>
      <c r="L107" s="3" t="s">
        <v>3</v>
      </c>
      <c r="M107" t="s">
        <v>24</v>
      </c>
      <c r="N107" t="s">
        <v>245</v>
      </c>
      <c r="O107" t="s">
        <v>93</v>
      </c>
      <c r="Q107" t="s">
        <v>379</v>
      </c>
      <c r="R107" t="s">
        <v>378</v>
      </c>
      <c r="T107" t="s">
        <v>340</v>
      </c>
      <c r="U107" t="s">
        <v>2</v>
      </c>
      <c r="V107" t="s">
        <v>122</v>
      </c>
    </row>
    <row r="108" spans="2:31" x14ac:dyDescent="0.25">
      <c r="B108" t="s">
        <v>377</v>
      </c>
      <c r="C108" s="2" t="s">
        <v>373</v>
      </c>
      <c r="D108" t="s">
        <v>376</v>
      </c>
      <c r="E108" t="s">
        <v>375</v>
      </c>
      <c r="F108" t="str">
        <f t="shared" si="3"/>
        <v>Developed Markets Technology</v>
      </c>
      <c r="G108" t="s">
        <v>374</v>
      </c>
      <c r="H108" t="s">
        <v>373</v>
      </c>
      <c r="I108" t="s">
        <v>372</v>
      </c>
      <c r="J108" t="s">
        <v>371</v>
      </c>
      <c r="K108" s="1" t="s">
        <v>370</v>
      </c>
      <c r="L108" s="3" t="s">
        <v>3</v>
      </c>
      <c r="M108" t="s">
        <v>24</v>
      </c>
      <c r="N108" t="s">
        <v>245</v>
      </c>
      <c r="U108" t="s">
        <v>2</v>
      </c>
      <c r="V108" t="s">
        <v>122</v>
      </c>
    </row>
    <row r="109" spans="2:31" x14ac:dyDescent="0.25">
      <c r="B109" t="s">
        <v>331</v>
      </c>
      <c r="C109" s="2" t="s">
        <v>129</v>
      </c>
      <c r="D109" t="s">
        <v>312</v>
      </c>
      <c r="E109" t="s">
        <v>369</v>
      </c>
      <c r="F109" t="str">
        <f t="shared" si="3"/>
        <v>Hedge Funds UCITS</v>
      </c>
      <c r="G109" t="s">
        <v>368</v>
      </c>
      <c r="H109" t="s">
        <v>309</v>
      </c>
      <c r="I109" t="s">
        <v>367</v>
      </c>
      <c r="J109" t="s">
        <v>366</v>
      </c>
      <c r="K109" s="1" t="s">
        <v>358</v>
      </c>
      <c r="L109" s="3" t="s">
        <v>3</v>
      </c>
      <c r="M109" t="s">
        <v>24</v>
      </c>
      <c r="O109" t="s">
        <v>365</v>
      </c>
      <c r="P109" t="s">
        <v>364</v>
      </c>
      <c r="S109" t="s">
        <v>363</v>
      </c>
      <c r="T109" t="s">
        <v>340</v>
      </c>
      <c r="U109" t="s">
        <v>331</v>
      </c>
      <c r="V109" t="s">
        <v>81</v>
      </c>
      <c r="W109" t="s">
        <v>152</v>
      </c>
      <c r="X109" t="s">
        <v>152</v>
      </c>
      <c r="Y109" s="15" t="s">
        <v>152</v>
      </c>
      <c r="Z109" s="15" t="s">
        <v>152</v>
      </c>
      <c r="AA109" s="15" t="s">
        <v>152</v>
      </c>
      <c r="AC109" t="s">
        <v>152</v>
      </c>
      <c r="AD109" t="s">
        <v>152</v>
      </c>
      <c r="AE109" t="s">
        <v>152</v>
      </c>
    </row>
    <row r="110" spans="2:31" x14ac:dyDescent="0.25">
      <c r="B110" t="s">
        <v>357</v>
      </c>
      <c r="C110" s="2" t="s">
        <v>129</v>
      </c>
      <c r="D110" t="s">
        <v>312</v>
      </c>
      <c r="E110" t="s">
        <v>362</v>
      </c>
      <c r="F110" t="str">
        <f t="shared" si="3"/>
        <v>Hedge Funds UCITS Equity Long/Short</v>
      </c>
      <c r="G110" t="s">
        <v>361</v>
      </c>
      <c r="H110" t="s">
        <v>309</v>
      </c>
      <c r="I110" t="s">
        <v>360</v>
      </c>
      <c r="J110" t="s">
        <v>359</v>
      </c>
      <c r="K110" s="1" t="s">
        <v>358</v>
      </c>
      <c r="L110" s="3" t="s">
        <v>3</v>
      </c>
      <c r="M110" t="s">
        <v>24</v>
      </c>
      <c r="O110" t="s">
        <v>341</v>
      </c>
      <c r="T110" t="s">
        <v>340</v>
      </c>
      <c r="U110" t="s">
        <v>357</v>
      </c>
      <c r="V110" t="s">
        <v>122</v>
      </c>
    </row>
    <row r="111" spans="2:31" x14ac:dyDescent="0.25">
      <c r="B111" t="s">
        <v>352</v>
      </c>
      <c r="C111" s="2" t="s">
        <v>129</v>
      </c>
      <c r="D111" t="s">
        <v>312</v>
      </c>
      <c r="E111" t="s">
        <v>356</v>
      </c>
      <c r="F111" t="str">
        <f t="shared" si="3"/>
        <v>Hedge Funds UCITS Event Driven</v>
      </c>
      <c r="G111" t="s">
        <v>355</v>
      </c>
      <c r="H111" t="s">
        <v>309</v>
      </c>
      <c r="I111" t="s">
        <v>354</v>
      </c>
      <c r="J111" t="s">
        <v>353</v>
      </c>
      <c r="K111" s="1" t="s">
        <v>342</v>
      </c>
      <c r="L111" s="3" t="s">
        <v>3</v>
      </c>
      <c r="M111" t="s">
        <v>24</v>
      </c>
      <c r="O111" t="s">
        <v>341</v>
      </c>
      <c r="T111" t="s">
        <v>340</v>
      </c>
      <c r="U111" t="s">
        <v>352</v>
      </c>
      <c r="V111" t="s">
        <v>122</v>
      </c>
    </row>
    <row r="112" spans="2:31" x14ac:dyDescent="0.25">
      <c r="B112" t="s">
        <v>347</v>
      </c>
      <c r="C112" s="2" t="s">
        <v>129</v>
      </c>
      <c r="D112" t="s">
        <v>312</v>
      </c>
      <c r="E112" t="s">
        <v>351</v>
      </c>
      <c r="F112" t="str">
        <f t="shared" si="3"/>
        <v>Hedge Funds UCITS Macro</v>
      </c>
      <c r="G112" t="s">
        <v>350</v>
      </c>
      <c r="H112" t="s">
        <v>309</v>
      </c>
      <c r="I112" t="s">
        <v>349</v>
      </c>
      <c r="J112" t="s">
        <v>348</v>
      </c>
      <c r="K112" s="1" t="s">
        <v>342</v>
      </c>
      <c r="L112" s="3" t="s">
        <v>3</v>
      </c>
      <c r="M112" t="s">
        <v>24</v>
      </c>
      <c r="O112" t="s">
        <v>341</v>
      </c>
      <c r="T112" t="s">
        <v>340</v>
      </c>
      <c r="U112" t="s">
        <v>347</v>
      </c>
      <c r="V112" t="s">
        <v>122</v>
      </c>
    </row>
    <row r="113" spans="2:31" x14ac:dyDescent="0.25">
      <c r="B113" t="s">
        <v>339</v>
      </c>
      <c r="C113" s="2" t="s">
        <v>129</v>
      </c>
      <c r="D113" t="s">
        <v>312</v>
      </c>
      <c r="E113" t="s">
        <v>346</v>
      </c>
      <c r="F113" t="str">
        <f t="shared" si="3"/>
        <v>Hedge Funds UCITS Relative Value</v>
      </c>
      <c r="G113" t="s">
        <v>345</v>
      </c>
      <c r="H113" t="s">
        <v>309</v>
      </c>
      <c r="I113" t="s">
        <v>344</v>
      </c>
      <c r="J113" t="s">
        <v>343</v>
      </c>
      <c r="K113" s="1" t="s">
        <v>342</v>
      </c>
      <c r="L113" s="3" t="s">
        <v>3</v>
      </c>
      <c r="M113" t="s">
        <v>24</v>
      </c>
      <c r="O113" t="s">
        <v>341</v>
      </c>
      <c r="T113" t="s">
        <v>340</v>
      </c>
      <c r="U113" t="s">
        <v>339</v>
      </c>
      <c r="V113" t="s">
        <v>122</v>
      </c>
    </row>
    <row r="114" spans="2:31" x14ac:dyDescent="0.25">
      <c r="B114" t="s">
        <v>333</v>
      </c>
      <c r="C114" s="2" t="s">
        <v>129</v>
      </c>
      <c r="D114" t="s">
        <v>312</v>
      </c>
      <c r="E114" t="s">
        <v>338</v>
      </c>
      <c r="F114" t="str">
        <f t="shared" si="3"/>
        <v>Hedge Funds Diversified Trend</v>
      </c>
      <c r="G114" t="s">
        <v>337</v>
      </c>
      <c r="H114" t="s">
        <v>309</v>
      </c>
      <c r="I114" t="s">
        <v>336</v>
      </c>
      <c r="J114" t="s">
        <v>335</v>
      </c>
      <c r="K114" s="1" t="s">
        <v>334</v>
      </c>
      <c r="L114" s="3" t="s">
        <v>3</v>
      </c>
      <c r="M114" t="s">
        <v>24</v>
      </c>
      <c r="N114" t="s">
        <v>94</v>
      </c>
      <c r="U114" t="s">
        <v>333</v>
      </c>
      <c r="V114" t="s">
        <v>122</v>
      </c>
    </row>
    <row r="115" spans="2:31" x14ac:dyDescent="0.25">
      <c r="B115" t="s">
        <v>332</v>
      </c>
      <c r="C115" s="2" t="s">
        <v>129</v>
      </c>
      <c r="D115" t="s">
        <v>312</v>
      </c>
      <c r="F115" t="str">
        <f t="shared" si="3"/>
        <v>Hedge Funds</v>
      </c>
      <c r="G115" t="s">
        <v>331</v>
      </c>
      <c r="H115" t="s">
        <v>309</v>
      </c>
      <c r="I115" t="s">
        <v>330</v>
      </c>
      <c r="J115" t="s">
        <v>329</v>
      </c>
      <c r="K115" s="1" t="s">
        <v>306</v>
      </c>
      <c r="L115" s="3" t="s">
        <v>3</v>
      </c>
      <c r="M115" t="s">
        <v>24</v>
      </c>
      <c r="N115" t="s">
        <v>94</v>
      </c>
      <c r="U115" t="s">
        <v>2</v>
      </c>
      <c r="V115" t="s">
        <v>122</v>
      </c>
      <c r="AB115" s="15" t="s">
        <v>152</v>
      </c>
    </row>
    <row r="116" spans="2:31" x14ac:dyDescent="0.25">
      <c r="B116" t="s">
        <v>328</v>
      </c>
      <c r="C116" s="2" t="s">
        <v>129</v>
      </c>
      <c r="D116" t="s">
        <v>312</v>
      </c>
      <c r="E116" t="s">
        <v>327</v>
      </c>
      <c r="F116" t="str">
        <f t="shared" si="3"/>
        <v>Hedge Funds Equity Hedge</v>
      </c>
      <c r="G116" t="s">
        <v>326</v>
      </c>
      <c r="H116" t="s">
        <v>309</v>
      </c>
      <c r="I116" t="s">
        <v>325</v>
      </c>
      <c r="J116" t="s">
        <v>324</v>
      </c>
      <c r="K116" s="1" t="s">
        <v>306</v>
      </c>
      <c r="L116" s="3" t="s">
        <v>3</v>
      </c>
      <c r="M116" t="s">
        <v>24</v>
      </c>
      <c r="N116" t="s">
        <v>245</v>
      </c>
      <c r="U116" t="s">
        <v>2</v>
      </c>
      <c r="V116" t="s">
        <v>122</v>
      </c>
    </row>
    <row r="117" spans="2:31" x14ac:dyDescent="0.25">
      <c r="B117" t="s">
        <v>323</v>
      </c>
      <c r="C117" s="2" t="s">
        <v>129</v>
      </c>
      <c r="D117" t="s">
        <v>312</v>
      </c>
      <c r="E117" t="s">
        <v>322</v>
      </c>
      <c r="F117" t="str">
        <f t="shared" si="3"/>
        <v>Hedge Funds Event Driven</v>
      </c>
      <c r="G117" t="s">
        <v>321</v>
      </c>
      <c r="H117" t="s">
        <v>309</v>
      </c>
      <c r="I117" t="s">
        <v>320</v>
      </c>
      <c r="J117" t="s">
        <v>319</v>
      </c>
      <c r="K117" s="1" t="s">
        <v>306</v>
      </c>
      <c r="L117" s="3" t="s">
        <v>3</v>
      </c>
      <c r="M117" t="s">
        <v>24</v>
      </c>
      <c r="N117" t="s">
        <v>245</v>
      </c>
      <c r="U117" t="s">
        <v>2</v>
      </c>
      <c r="V117" t="s">
        <v>122</v>
      </c>
    </row>
    <row r="118" spans="2:31" x14ac:dyDescent="0.25">
      <c r="B118" t="s">
        <v>318</v>
      </c>
      <c r="C118" s="2" t="s">
        <v>129</v>
      </c>
      <c r="D118" t="s">
        <v>312</v>
      </c>
      <c r="E118" t="s">
        <v>317</v>
      </c>
      <c r="F118" t="str">
        <f t="shared" si="3"/>
        <v>Hedge Funds Macro</v>
      </c>
      <c r="G118" t="s">
        <v>316</v>
      </c>
      <c r="H118" t="s">
        <v>309</v>
      </c>
      <c r="I118" t="s">
        <v>315</v>
      </c>
      <c r="J118" t="s">
        <v>314</v>
      </c>
      <c r="K118" s="1" t="s">
        <v>306</v>
      </c>
      <c r="L118" s="3" t="s">
        <v>3</v>
      </c>
      <c r="M118" t="s">
        <v>24</v>
      </c>
      <c r="N118" t="s">
        <v>245</v>
      </c>
      <c r="U118" t="s">
        <v>2</v>
      </c>
      <c r="V118" t="s">
        <v>122</v>
      </c>
    </row>
    <row r="119" spans="2:31" x14ac:dyDescent="0.25">
      <c r="B119" t="s">
        <v>313</v>
      </c>
      <c r="C119" s="2" t="s">
        <v>129</v>
      </c>
      <c r="D119" t="s">
        <v>312</v>
      </c>
      <c r="E119" t="s">
        <v>311</v>
      </c>
      <c r="F119" t="str">
        <f t="shared" si="3"/>
        <v>Hedge Funds Relative Value</v>
      </c>
      <c r="G119" t="s">
        <v>310</v>
      </c>
      <c r="H119" t="s">
        <v>309</v>
      </c>
      <c r="I119" t="s">
        <v>308</v>
      </c>
      <c r="J119" t="s">
        <v>307</v>
      </c>
      <c r="K119" s="1" t="s">
        <v>306</v>
      </c>
      <c r="L119" s="3" t="s">
        <v>3</v>
      </c>
      <c r="M119" t="s">
        <v>24</v>
      </c>
      <c r="N119" t="s">
        <v>245</v>
      </c>
      <c r="U119" t="s">
        <v>2</v>
      </c>
      <c r="V119" t="s">
        <v>122</v>
      </c>
    </row>
    <row r="120" spans="2:31" x14ac:dyDescent="0.25">
      <c r="B120" t="s">
        <v>305</v>
      </c>
      <c r="C120" s="2" t="s">
        <v>129</v>
      </c>
      <c r="D120" t="s">
        <v>293</v>
      </c>
      <c r="F120" t="str">
        <f t="shared" si="3"/>
        <v>Insurance Linked Securities</v>
      </c>
      <c r="G120" t="s">
        <v>304</v>
      </c>
      <c r="H120" t="s">
        <v>291</v>
      </c>
      <c r="I120" t="s">
        <v>303</v>
      </c>
      <c r="J120" t="s">
        <v>302</v>
      </c>
      <c r="K120" s="1" t="s">
        <v>301</v>
      </c>
      <c r="L120" s="3" t="s">
        <v>3</v>
      </c>
      <c r="M120" t="s">
        <v>24</v>
      </c>
      <c r="N120" t="s">
        <v>300</v>
      </c>
      <c r="O120" t="s">
        <v>93</v>
      </c>
      <c r="P120" t="s">
        <v>299</v>
      </c>
      <c r="U120" t="s">
        <v>2</v>
      </c>
      <c r="V120" t="s">
        <v>81</v>
      </c>
      <c r="W120" t="s">
        <v>152</v>
      </c>
      <c r="X120" t="s">
        <v>152</v>
      </c>
      <c r="Y120" s="15" t="s">
        <v>152</v>
      </c>
      <c r="Z120" s="15" t="s">
        <v>152</v>
      </c>
      <c r="AA120" s="15" t="s">
        <v>152</v>
      </c>
      <c r="AC120" t="s">
        <v>152</v>
      </c>
      <c r="AD120" t="s">
        <v>152</v>
      </c>
      <c r="AE120" t="s">
        <v>152</v>
      </c>
    </row>
    <row r="121" spans="2:31" x14ac:dyDescent="0.25">
      <c r="B121" t="s">
        <v>292</v>
      </c>
      <c r="C121" s="2" t="s">
        <v>129</v>
      </c>
      <c r="D121" t="s">
        <v>293</v>
      </c>
      <c r="F121" t="str">
        <f t="shared" si="3"/>
        <v>Insurance Linked Securities</v>
      </c>
      <c r="G121" t="s">
        <v>292</v>
      </c>
      <c r="H121" t="s">
        <v>291</v>
      </c>
      <c r="I121" t="s">
        <v>298</v>
      </c>
      <c r="J121" t="s">
        <v>297</v>
      </c>
      <c r="K121" s="12">
        <v>38503</v>
      </c>
      <c r="L121" s="3" t="s">
        <v>3</v>
      </c>
      <c r="M121" t="s">
        <v>24</v>
      </c>
      <c r="N121" t="s">
        <v>94</v>
      </c>
      <c r="O121" t="s">
        <v>93</v>
      </c>
      <c r="S121" t="s">
        <v>296</v>
      </c>
      <c r="T121" t="s">
        <v>295</v>
      </c>
      <c r="U121" t="s">
        <v>292</v>
      </c>
      <c r="V121" t="s">
        <v>122</v>
      </c>
      <c r="AB121" s="15" t="s">
        <v>152</v>
      </c>
    </row>
    <row r="122" spans="2:31" x14ac:dyDescent="0.25">
      <c r="B122" t="s">
        <v>294</v>
      </c>
      <c r="C122" s="2" t="s">
        <v>129</v>
      </c>
      <c r="D122" t="s">
        <v>293</v>
      </c>
      <c r="F122" t="str">
        <f t="shared" si="3"/>
        <v>Insurance Linked Securities</v>
      </c>
      <c r="G122" t="s">
        <v>292</v>
      </c>
      <c r="H122" t="s">
        <v>291</v>
      </c>
      <c r="I122" t="s">
        <v>290</v>
      </c>
      <c r="J122" t="s">
        <v>289</v>
      </c>
      <c r="K122" s="1" t="s">
        <v>288</v>
      </c>
      <c r="L122" s="3" t="s">
        <v>3</v>
      </c>
      <c r="R122" t="str" cm="1">
        <f t="array" ref="R122">_xll.BDP(Q122, "HISTORY_START_DT")</f>
        <v>#N/A Mandatory parameter [SECURITY] cannot be empty</v>
      </c>
      <c r="U122" t="s">
        <v>2</v>
      </c>
      <c r="V122" t="s">
        <v>122</v>
      </c>
    </row>
    <row r="123" spans="2:31" x14ac:dyDescent="0.25">
      <c r="B123" t="s">
        <v>287</v>
      </c>
      <c r="C123" s="2" t="s">
        <v>129</v>
      </c>
      <c r="D123" t="s">
        <v>281</v>
      </c>
      <c r="F123" t="str">
        <f t="shared" si="3"/>
        <v>Private Equity</v>
      </c>
      <c r="G123" t="s">
        <v>287</v>
      </c>
      <c r="H123" t="s">
        <v>257</v>
      </c>
      <c r="I123" t="s">
        <v>205</v>
      </c>
      <c r="J123"/>
      <c r="K123" s="1"/>
      <c r="L123" s="3" t="s">
        <v>3</v>
      </c>
      <c r="M123" t="s">
        <v>24</v>
      </c>
      <c r="O123" t="s">
        <v>93</v>
      </c>
      <c r="T123" t="s">
        <v>92</v>
      </c>
      <c r="U123" t="s">
        <v>287</v>
      </c>
      <c r="V123" t="s">
        <v>81</v>
      </c>
      <c r="W123" t="s">
        <v>152</v>
      </c>
      <c r="X123" t="s">
        <v>152</v>
      </c>
      <c r="AB123" s="15" t="s">
        <v>152</v>
      </c>
      <c r="AC123" t="s">
        <v>152</v>
      </c>
      <c r="AD123" t="s">
        <v>152</v>
      </c>
      <c r="AE123" t="s">
        <v>152</v>
      </c>
    </row>
    <row r="124" spans="2:31" x14ac:dyDescent="0.25">
      <c r="B124" t="s">
        <v>286</v>
      </c>
      <c r="C124" s="2" t="s">
        <v>129</v>
      </c>
      <c r="D124" t="s">
        <v>281</v>
      </c>
      <c r="E124" t="s">
        <v>285</v>
      </c>
      <c r="F124" t="str">
        <f t="shared" si="3"/>
        <v>Private Equity Buyout</v>
      </c>
      <c r="G124" t="s">
        <v>285</v>
      </c>
      <c r="H124" t="s">
        <v>257</v>
      </c>
      <c r="I124" t="s">
        <v>205</v>
      </c>
      <c r="J124"/>
      <c r="K124" s="1"/>
      <c r="L124" s="3" t="s">
        <v>3</v>
      </c>
      <c r="M124" t="s">
        <v>24</v>
      </c>
      <c r="O124" t="s">
        <v>93</v>
      </c>
      <c r="T124" t="s">
        <v>153</v>
      </c>
      <c r="U124" t="s">
        <v>2</v>
      </c>
      <c r="V124" t="s">
        <v>122</v>
      </c>
    </row>
    <row r="125" spans="2:31" x14ac:dyDescent="0.25">
      <c r="B125" t="s">
        <v>284</v>
      </c>
      <c r="C125" s="2" t="s">
        <v>129</v>
      </c>
      <c r="D125" t="s">
        <v>281</v>
      </c>
      <c r="E125" t="s">
        <v>283</v>
      </c>
      <c r="F125" t="str">
        <f t="shared" si="3"/>
        <v>Private Equity Growth Capital</v>
      </c>
      <c r="G125" t="s">
        <v>283</v>
      </c>
      <c r="H125" t="s">
        <v>257</v>
      </c>
      <c r="I125" t="s">
        <v>205</v>
      </c>
      <c r="J125"/>
      <c r="K125" s="1"/>
      <c r="L125" s="3" t="s">
        <v>3</v>
      </c>
      <c r="M125" t="s">
        <v>24</v>
      </c>
      <c r="O125" t="s">
        <v>93</v>
      </c>
      <c r="T125" t="s">
        <v>153</v>
      </c>
      <c r="U125" t="s">
        <v>2</v>
      </c>
      <c r="V125" t="s">
        <v>122</v>
      </c>
    </row>
    <row r="126" spans="2:31" x14ac:dyDescent="0.25">
      <c r="B126" t="s">
        <v>282</v>
      </c>
      <c r="C126" s="2" t="s">
        <v>129</v>
      </c>
      <c r="D126" t="s">
        <v>281</v>
      </c>
      <c r="E126" t="s">
        <v>280</v>
      </c>
      <c r="F126" t="str">
        <f t="shared" si="3"/>
        <v>Private Equity Venture Capital</v>
      </c>
      <c r="G126" t="s">
        <v>279</v>
      </c>
      <c r="H126" t="s">
        <v>257</v>
      </c>
      <c r="I126" t="s">
        <v>205</v>
      </c>
      <c r="J126"/>
      <c r="K126" s="1"/>
      <c r="L126" s="3" t="s">
        <v>3</v>
      </c>
      <c r="M126" t="s">
        <v>24</v>
      </c>
      <c r="O126" t="s">
        <v>93</v>
      </c>
      <c r="T126" t="s">
        <v>153</v>
      </c>
      <c r="U126" t="s">
        <v>2</v>
      </c>
      <c r="V126" t="s">
        <v>122</v>
      </c>
    </row>
    <row r="127" spans="2:31" x14ac:dyDescent="0.25">
      <c r="B127" t="s">
        <v>273</v>
      </c>
      <c r="C127" s="2" t="s">
        <v>129</v>
      </c>
      <c r="D127" t="s">
        <v>278</v>
      </c>
      <c r="F127" t="str">
        <f t="shared" si="3"/>
        <v>Listed Private Equity</v>
      </c>
      <c r="G127" t="s">
        <v>277</v>
      </c>
      <c r="H127" t="s">
        <v>257</v>
      </c>
      <c r="I127" t="s">
        <v>274</v>
      </c>
      <c r="J127" t="s">
        <v>276</v>
      </c>
      <c r="K127" s="1" t="s">
        <v>275</v>
      </c>
      <c r="L127" s="3" t="s">
        <v>112</v>
      </c>
      <c r="M127" t="s">
        <v>24</v>
      </c>
      <c r="P127" t="s">
        <v>274</v>
      </c>
      <c r="T127" t="s">
        <v>204</v>
      </c>
      <c r="U127" t="s">
        <v>273</v>
      </c>
      <c r="V127" t="s">
        <v>122</v>
      </c>
    </row>
    <row r="128" spans="2:31" x14ac:dyDescent="0.25">
      <c r="B128" t="s">
        <v>272</v>
      </c>
      <c r="C128" s="2" t="s">
        <v>129</v>
      </c>
      <c r="D128" t="s">
        <v>268</v>
      </c>
      <c r="F128" t="str">
        <f t="shared" si="3"/>
        <v>Private Debt</v>
      </c>
      <c r="G128" t="s">
        <v>268</v>
      </c>
      <c r="H128" t="s">
        <v>257</v>
      </c>
      <c r="I128" t="s">
        <v>205</v>
      </c>
      <c r="J128"/>
      <c r="K128" s="1"/>
      <c r="L128" s="3" t="s">
        <v>3</v>
      </c>
      <c r="M128" t="s">
        <v>24</v>
      </c>
      <c r="O128" t="s">
        <v>93</v>
      </c>
      <c r="T128" t="s">
        <v>92</v>
      </c>
      <c r="U128" t="s">
        <v>2</v>
      </c>
      <c r="V128" t="s">
        <v>122</v>
      </c>
      <c r="AB128" s="15" t="s">
        <v>152</v>
      </c>
    </row>
    <row r="129" spans="2:31" x14ac:dyDescent="0.25">
      <c r="B129" t="s">
        <v>271</v>
      </c>
      <c r="C129" s="2" t="s">
        <v>129</v>
      </c>
      <c r="D129" t="s">
        <v>268</v>
      </c>
      <c r="E129" t="s">
        <v>270</v>
      </c>
      <c r="F129" t="str">
        <f t="shared" si="3"/>
        <v>Private Debt Direct Lending</v>
      </c>
      <c r="G129" t="s">
        <v>270</v>
      </c>
      <c r="H129" t="s">
        <v>257</v>
      </c>
      <c r="I129" t="s">
        <v>205</v>
      </c>
      <c r="J129"/>
      <c r="K129" s="1"/>
      <c r="L129" s="3" t="s">
        <v>3</v>
      </c>
      <c r="M129" t="s">
        <v>24</v>
      </c>
      <c r="O129" t="s">
        <v>93</v>
      </c>
      <c r="T129" t="s">
        <v>92</v>
      </c>
      <c r="U129" t="s">
        <v>2</v>
      </c>
      <c r="V129" t="s">
        <v>122</v>
      </c>
    </row>
    <row r="130" spans="2:31" x14ac:dyDescent="0.25">
      <c r="B130" t="s">
        <v>269</v>
      </c>
      <c r="C130" s="2" t="s">
        <v>129</v>
      </c>
      <c r="D130" t="s">
        <v>268</v>
      </c>
      <c r="E130" t="s">
        <v>267</v>
      </c>
      <c r="F130" t="str">
        <f t="shared" si="3"/>
        <v>Private Debt Distressed &amp; Opportunistic</v>
      </c>
      <c r="G130" t="s">
        <v>266</v>
      </c>
      <c r="H130" t="s">
        <v>257</v>
      </c>
      <c r="I130" t="s">
        <v>205</v>
      </c>
      <c r="J130"/>
      <c r="K130" s="1"/>
      <c r="L130" s="3" t="s">
        <v>3</v>
      </c>
      <c r="M130" t="s">
        <v>24</v>
      </c>
      <c r="O130" t="s">
        <v>93</v>
      </c>
      <c r="T130" t="s">
        <v>92</v>
      </c>
      <c r="U130" t="s">
        <v>2</v>
      </c>
      <c r="V130" t="s">
        <v>122</v>
      </c>
    </row>
    <row r="131" spans="2:31" x14ac:dyDescent="0.25">
      <c r="B131" t="s">
        <v>265</v>
      </c>
      <c r="C131" s="2" t="s">
        <v>129</v>
      </c>
      <c r="D131" t="s">
        <v>255</v>
      </c>
      <c r="E131" t="s">
        <v>264</v>
      </c>
      <c r="F131" t="str">
        <f t="shared" ref="F131:F162" si="4">D131&amp;IF(ISBLANK(E131),""," "&amp;E131)</f>
        <v>Real Estate Direct</v>
      </c>
      <c r="G131" t="s">
        <v>263</v>
      </c>
      <c r="H131" t="s">
        <v>206</v>
      </c>
      <c r="I131" t="s">
        <v>262</v>
      </c>
      <c r="J131" t="s">
        <v>261</v>
      </c>
      <c r="K131" s="12">
        <v>28580</v>
      </c>
      <c r="L131" s="3" t="s">
        <v>3</v>
      </c>
      <c r="M131" t="s">
        <v>24</v>
      </c>
      <c r="O131" t="s">
        <v>93</v>
      </c>
      <c r="T131" t="s">
        <v>92</v>
      </c>
      <c r="U131" t="s">
        <v>2</v>
      </c>
      <c r="V131" t="s">
        <v>81</v>
      </c>
      <c r="W131" t="s">
        <v>152</v>
      </c>
      <c r="X131" t="s">
        <v>152</v>
      </c>
      <c r="AC131" t="s">
        <v>152</v>
      </c>
      <c r="AD131" t="s">
        <v>152</v>
      </c>
      <c r="AE131" t="s">
        <v>152</v>
      </c>
    </row>
    <row r="132" spans="2:31" x14ac:dyDescent="0.25">
      <c r="B132" t="s">
        <v>260</v>
      </c>
      <c r="C132" s="2" t="s">
        <v>129</v>
      </c>
      <c r="D132" t="s">
        <v>255</v>
      </c>
      <c r="E132" t="s">
        <v>259</v>
      </c>
      <c r="F132" t="str">
        <f t="shared" si="4"/>
        <v>Real Estate PE Funds</v>
      </c>
      <c r="G132" t="s">
        <v>258</v>
      </c>
      <c r="H132" t="s">
        <v>257</v>
      </c>
      <c r="I132" t="s">
        <v>205</v>
      </c>
      <c r="J132"/>
      <c r="K132" s="1"/>
      <c r="L132" s="3" t="s">
        <v>3</v>
      </c>
      <c r="M132" t="s">
        <v>24</v>
      </c>
      <c r="O132" t="s">
        <v>93</v>
      </c>
      <c r="T132" t="s">
        <v>92</v>
      </c>
      <c r="U132" t="s">
        <v>2</v>
      </c>
      <c r="V132" t="s">
        <v>122</v>
      </c>
    </row>
    <row r="133" spans="2:31" x14ac:dyDescent="0.25">
      <c r="B133" t="s">
        <v>256</v>
      </c>
      <c r="C133" s="2" t="s">
        <v>129</v>
      </c>
      <c r="D133" t="s">
        <v>255</v>
      </c>
      <c r="E133" t="s">
        <v>215</v>
      </c>
      <c r="F133" t="str">
        <f t="shared" si="4"/>
        <v>Real Estate Switzerland</v>
      </c>
      <c r="G133" t="s">
        <v>254</v>
      </c>
      <c r="H133" t="s">
        <v>206</v>
      </c>
      <c r="I133" t="s">
        <v>253</v>
      </c>
      <c r="J133" t="s">
        <v>252</v>
      </c>
      <c r="K133" s="1" t="s">
        <v>251</v>
      </c>
      <c r="L133" s="3" t="s">
        <v>108</v>
      </c>
      <c r="N133" t="s">
        <v>94</v>
      </c>
      <c r="T133" t="s">
        <v>153</v>
      </c>
      <c r="U133" t="s">
        <v>2</v>
      </c>
      <c r="V133" t="s">
        <v>122</v>
      </c>
    </row>
    <row r="134" spans="2:31" x14ac:dyDescent="0.25">
      <c r="B134" t="s">
        <v>243</v>
      </c>
      <c r="C134" s="2" t="s">
        <v>129</v>
      </c>
      <c r="D134" t="s">
        <v>221</v>
      </c>
      <c r="E134" t="s">
        <v>250</v>
      </c>
      <c r="F134" t="str">
        <f t="shared" si="4"/>
        <v>REITs Global</v>
      </c>
      <c r="G134" t="s">
        <v>249</v>
      </c>
      <c r="H134" t="s">
        <v>206</v>
      </c>
      <c r="I134" t="s">
        <v>248</v>
      </c>
      <c r="J134" t="s">
        <v>247</v>
      </c>
      <c r="K134" s="1" t="s">
        <v>246</v>
      </c>
      <c r="L134" s="3" t="s">
        <v>3</v>
      </c>
      <c r="M134" t="s">
        <v>24</v>
      </c>
      <c r="N134" t="s">
        <v>245</v>
      </c>
      <c r="O134" t="s">
        <v>93</v>
      </c>
      <c r="P134" t="s">
        <v>244</v>
      </c>
      <c r="Q134" t="s">
        <v>244</v>
      </c>
      <c r="R134" t="str" cm="1">
        <f t="array" ref="R134">_xll.BDP(Q134, "HISTORY_START_DT")</f>
        <v>15/06/2006</v>
      </c>
      <c r="T134" t="s">
        <v>92</v>
      </c>
      <c r="U134" t="s">
        <v>243</v>
      </c>
      <c r="V134" t="s">
        <v>122</v>
      </c>
      <c r="AB134" s="15" t="s">
        <v>152</v>
      </c>
    </row>
    <row r="135" spans="2:31" x14ac:dyDescent="0.25">
      <c r="B135" t="s">
        <v>236</v>
      </c>
      <c r="C135" s="2" t="s">
        <v>129</v>
      </c>
      <c r="D135" t="s">
        <v>221</v>
      </c>
      <c r="E135" t="s">
        <v>242</v>
      </c>
      <c r="F135" t="str">
        <f t="shared" si="4"/>
        <v>REITs North America</v>
      </c>
      <c r="G135" t="s">
        <v>241</v>
      </c>
      <c r="H135" t="s">
        <v>206</v>
      </c>
      <c r="I135" t="s">
        <v>240</v>
      </c>
      <c r="J135" t="s">
        <v>239</v>
      </c>
      <c r="K135" s="1" t="s">
        <v>238</v>
      </c>
      <c r="L135" s="3" t="s">
        <v>3</v>
      </c>
      <c r="M135" t="s">
        <v>24</v>
      </c>
      <c r="O135" t="s">
        <v>93</v>
      </c>
      <c r="Q135" t="s">
        <v>237</v>
      </c>
      <c r="R135" t="str" cm="1">
        <f t="array" ref="R135">_xll.BDP(Q135, "HISTORY_START_DT")</f>
        <v>24/05/2010</v>
      </c>
      <c r="T135" t="s">
        <v>92</v>
      </c>
      <c r="U135" t="s">
        <v>236</v>
      </c>
      <c r="V135" t="s">
        <v>122</v>
      </c>
    </row>
    <row r="136" spans="2:31" x14ac:dyDescent="0.25">
      <c r="B136" t="s">
        <v>232</v>
      </c>
      <c r="C136" s="2" t="s">
        <v>129</v>
      </c>
      <c r="D136" t="s">
        <v>221</v>
      </c>
      <c r="E136" t="s">
        <v>230</v>
      </c>
      <c r="F136" t="str">
        <f t="shared" si="4"/>
        <v>REITs Europe</v>
      </c>
      <c r="G136" t="s">
        <v>229</v>
      </c>
      <c r="H136" t="s">
        <v>206</v>
      </c>
      <c r="I136" t="s">
        <v>235</v>
      </c>
      <c r="J136" t="s">
        <v>234</v>
      </c>
      <c r="K136" s="1" t="s">
        <v>233</v>
      </c>
      <c r="L136" s="3" t="s">
        <v>112</v>
      </c>
      <c r="M136" t="s">
        <v>24</v>
      </c>
      <c r="T136" t="s">
        <v>204</v>
      </c>
      <c r="U136" t="s">
        <v>232</v>
      </c>
      <c r="V136" t="s">
        <v>122</v>
      </c>
    </row>
    <row r="137" spans="2:31" x14ac:dyDescent="0.25">
      <c r="B137" t="s">
        <v>231</v>
      </c>
      <c r="C137" s="2" t="s">
        <v>129</v>
      </c>
      <c r="D137" t="s">
        <v>221</v>
      </c>
      <c r="E137" t="s">
        <v>230</v>
      </c>
      <c r="F137" t="str">
        <f t="shared" si="4"/>
        <v>REITs Europe</v>
      </c>
      <c r="G137" t="s">
        <v>229</v>
      </c>
      <c r="H137" t="s">
        <v>206</v>
      </c>
      <c r="I137" t="s">
        <v>228</v>
      </c>
      <c r="J137" t="str" cm="1">
        <f t="array" ref="J137">_xll.BDP(I137,"NAME")</f>
        <v>DJEurpslct RESIT</v>
      </c>
      <c r="K137" s="1" t="str" cm="1">
        <f t="array" ref="K137">_xll.BDP(I137, "HISTORY_START_DT")</f>
        <v>31/12/1992</v>
      </c>
      <c r="L137" s="3" t="str" cm="1">
        <f t="array" ref="L137">_xll.BDP(I137, "CRNCY")</f>
        <v>USD</v>
      </c>
      <c r="Q137" t="s">
        <v>227</v>
      </c>
      <c r="R137" t="str" cm="1">
        <f t="array" ref="R137">_xll.BDP(Q137, "HISTORY_START_DT")</f>
        <v>31/12/1992</v>
      </c>
      <c r="V137" t="s">
        <v>122</v>
      </c>
    </row>
    <row r="138" spans="2:31" x14ac:dyDescent="0.25">
      <c r="B138" t="s">
        <v>223</v>
      </c>
      <c r="C138" s="2" t="s">
        <v>129</v>
      </c>
      <c r="D138" t="s">
        <v>221</v>
      </c>
      <c r="E138" t="s">
        <v>220</v>
      </c>
      <c r="F138" t="str">
        <f t="shared" si="4"/>
        <v>REITs Asia</v>
      </c>
      <c r="G138" t="s">
        <v>219</v>
      </c>
      <c r="H138" t="s">
        <v>206</v>
      </c>
      <c r="I138" t="s">
        <v>226</v>
      </c>
      <c r="J138" t="s">
        <v>225</v>
      </c>
      <c r="K138" s="1" t="s">
        <v>224</v>
      </c>
      <c r="L138" s="3" t="s">
        <v>3</v>
      </c>
      <c r="M138" t="s">
        <v>24</v>
      </c>
      <c r="T138" t="s">
        <v>204</v>
      </c>
      <c r="U138" t="s">
        <v>223</v>
      </c>
      <c r="V138" t="s">
        <v>122</v>
      </c>
    </row>
    <row r="139" spans="2:31" x14ac:dyDescent="0.25">
      <c r="B139" t="s">
        <v>222</v>
      </c>
      <c r="C139" s="2" t="s">
        <v>129</v>
      </c>
      <c r="D139" t="s">
        <v>221</v>
      </c>
      <c r="E139" t="s">
        <v>220</v>
      </c>
      <c r="F139" t="str">
        <f t="shared" si="4"/>
        <v>REITs Asia</v>
      </c>
      <c r="G139" t="s">
        <v>219</v>
      </c>
      <c r="H139" t="s">
        <v>206</v>
      </c>
      <c r="I139" t="s">
        <v>218</v>
      </c>
      <c r="J139" t="str" cm="1">
        <f t="array" ref="J139">_xll.BDP(I139,"NAME")</f>
        <v>DJAsiaPsct RESIT</v>
      </c>
      <c r="K139" s="1" t="str" cm="1">
        <f t="array" ref="K139">_xll.BDP(I139, "HISTORY_START_DT")</f>
        <v>31/12/1992</v>
      </c>
      <c r="L139" s="3" t="str" cm="1">
        <f t="array" ref="L139">_xll.BDP(I139, "CRNCY")</f>
        <v>USD</v>
      </c>
      <c r="Q139" t="s">
        <v>217</v>
      </c>
      <c r="R139" t="str" cm="1">
        <f t="array" ref="R139">_xll.BDP(Q139, "HISTORY_START_DT")</f>
        <v>31/12/1992</v>
      </c>
      <c r="V139" t="s">
        <v>122</v>
      </c>
    </row>
    <row r="140" spans="2:31" x14ac:dyDescent="0.25">
      <c r="B140" t="s">
        <v>210</v>
      </c>
      <c r="C140" s="2" t="s">
        <v>129</v>
      </c>
      <c r="D140" t="s">
        <v>216</v>
      </c>
      <c r="E140" t="s">
        <v>215</v>
      </c>
      <c r="F140" t="str">
        <f t="shared" si="4"/>
        <v>Real Estate Funds Switzerland</v>
      </c>
      <c r="G140" t="s">
        <v>214</v>
      </c>
      <c r="H140" t="s">
        <v>206</v>
      </c>
      <c r="I140" t="s">
        <v>211</v>
      </c>
      <c r="J140" t="s">
        <v>213</v>
      </c>
      <c r="K140" s="1" t="s">
        <v>212</v>
      </c>
      <c r="L140" s="3" t="s">
        <v>108</v>
      </c>
      <c r="M140" t="s">
        <v>24</v>
      </c>
      <c r="O140" t="s">
        <v>93</v>
      </c>
      <c r="P140" t="s">
        <v>211</v>
      </c>
      <c r="T140" t="s">
        <v>92</v>
      </c>
      <c r="U140" t="s">
        <v>210</v>
      </c>
      <c r="V140" t="s">
        <v>122</v>
      </c>
      <c r="AA140" s="15" t="s">
        <v>152</v>
      </c>
    </row>
    <row r="141" spans="2:31" x14ac:dyDescent="0.25">
      <c r="B141" s="4" t="s">
        <v>209</v>
      </c>
      <c r="C141" s="7" t="s">
        <v>129</v>
      </c>
      <c r="D141" s="4" t="s">
        <v>208</v>
      </c>
      <c r="E141" s="4"/>
      <c r="F141" s="4" t="str">
        <f t="shared" si="4"/>
        <v>Private Infrastructure</v>
      </c>
      <c r="G141" t="s">
        <v>207</v>
      </c>
      <c r="H141" t="s">
        <v>206</v>
      </c>
      <c r="I141" s="4" t="s">
        <v>205</v>
      </c>
      <c r="J141" s="4"/>
      <c r="K141" s="6"/>
      <c r="L141" s="5" t="s">
        <v>3</v>
      </c>
      <c r="M141" t="s">
        <v>24</v>
      </c>
      <c r="N141" s="4"/>
      <c r="O141" t="s">
        <v>93</v>
      </c>
      <c r="P141" s="4"/>
      <c r="Q141" s="4"/>
      <c r="R141" s="4"/>
      <c r="S141" s="4"/>
      <c r="T141" t="s">
        <v>204</v>
      </c>
      <c r="U141" t="s">
        <v>2</v>
      </c>
      <c r="V141" t="s">
        <v>122</v>
      </c>
      <c r="AB141" s="15" t="s">
        <v>152</v>
      </c>
    </row>
    <row r="142" spans="2:31" x14ac:dyDescent="0.25">
      <c r="B142" s="8" t="s">
        <v>201</v>
      </c>
      <c r="C142" s="11" t="s">
        <v>129</v>
      </c>
      <c r="D142" s="8" t="s">
        <v>174</v>
      </c>
      <c r="E142" s="8"/>
      <c r="F142" s="8" t="str">
        <f t="shared" si="4"/>
        <v>Commodities</v>
      </c>
      <c r="G142" s="8" t="s">
        <v>174</v>
      </c>
      <c r="H142" s="8" t="s">
        <v>174</v>
      </c>
      <c r="I142" s="8" t="s">
        <v>197</v>
      </c>
      <c r="J142" s="8" t="s">
        <v>196</v>
      </c>
      <c r="K142" s="10" t="s">
        <v>171</v>
      </c>
      <c r="L142" s="9" t="s">
        <v>3</v>
      </c>
      <c r="M142" s="8" t="s">
        <v>24</v>
      </c>
      <c r="N142" s="8" t="s">
        <v>94</v>
      </c>
      <c r="O142" s="8" t="s">
        <v>203</v>
      </c>
      <c r="P142" s="8" t="s">
        <v>197</v>
      </c>
      <c r="Q142" s="8"/>
      <c r="R142" s="8"/>
      <c r="S142" s="8" t="s">
        <v>154</v>
      </c>
      <c r="T142" s="8" t="s">
        <v>202</v>
      </c>
      <c r="U142" t="s">
        <v>201</v>
      </c>
      <c r="V142" s="8" t="s">
        <v>122</v>
      </c>
      <c r="W142" s="8"/>
      <c r="X142" s="8"/>
      <c r="Y142" s="23"/>
      <c r="Z142" s="23" t="s">
        <v>152</v>
      </c>
      <c r="AA142" s="23"/>
      <c r="AB142" s="23" t="s">
        <v>152</v>
      </c>
      <c r="AC142" s="8"/>
      <c r="AD142" s="8"/>
      <c r="AE142" s="8"/>
    </row>
    <row r="143" spans="2:31" x14ac:dyDescent="0.25">
      <c r="B143" t="s">
        <v>200</v>
      </c>
      <c r="C143" s="2" t="s">
        <v>129</v>
      </c>
      <c r="D143" t="s">
        <v>199</v>
      </c>
      <c r="F143" t="str">
        <f t="shared" si="4"/>
        <v>Commodities (hedged)</v>
      </c>
      <c r="G143" t="s">
        <v>198</v>
      </c>
      <c r="H143" t="s">
        <v>174</v>
      </c>
      <c r="I143" t="s">
        <v>197</v>
      </c>
      <c r="J143" t="s">
        <v>196</v>
      </c>
      <c r="K143" s="1" t="s">
        <v>171</v>
      </c>
      <c r="L143" s="3" t="s">
        <v>3</v>
      </c>
      <c r="M143" t="s">
        <v>24</v>
      </c>
      <c r="O143" t="s">
        <v>195</v>
      </c>
      <c r="P143" t="s">
        <v>194</v>
      </c>
      <c r="T143" t="s">
        <v>153</v>
      </c>
      <c r="U143" t="s">
        <v>2</v>
      </c>
      <c r="V143" t="s">
        <v>122</v>
      </c>
    </row>
    <row r="144" spans="2:31" x14ac:dyDescent="0.25">
      <c r="B144" t="s">
        <v>188</v>
      </c>
      <c r="C144" s="2" t="s">
        <v>129</v>
      </c>
      <c r="D144" t="s">
        <v>193</v>
      </c>
      <c r="F144" t="str">
        <f t="shared" si="4"/>
        <v>Energy</v>
      </c>
      <c r="G144" t="s">
        <v>193</v>
      </c>
      <c r="H144" t="s">
        <v>174</v>
      </c>
      <c r="I144" t="s">
        <v>192</v>
      </c>
      <c r="J144" t="s">
        <v>191</v>
      </c>
      <c r="K144" s="1" t="s">
        <v>190</v>
      </c>
      <c r="L144" s="3" t="s">
        <v>3</v>
      </c>
      <c r="M144" t="s">
        <v>24</v>
      </c>
      <c r="O144" t="s">
        <v>93</v>
      </c>
      <c r="T144" t="s">
        <v>189</v>
      </c>
      <c r="U144" t="s">
        <v>188</v>
      </c>
      <c r="V144" t="s">
        <v>122</v>
      </c>
    </row>
    <row r="145" spans="2:31" x14ac:dyDescent="0.25">
      <c r="B145" t="s">
        <v>182</v>
      </c>
      <c r="C145" s="2" t="s">
        <v>129</v>
      </c>
      <c r="D145" t="s">
        <v>187</v>
      </c>
      <c r="F145" t="str">
        <f t="shared" si="4"/>
        <v>Precious Metals</v>
      </c>
      <c r="G145" t="s">
        <v>187</v>
      </c>
      <c r="H145" t="s">
        <v>174</v>
      </c>
      <c r="I145" t="s">
        <v>186</v>
      </c>
      <c r="J145" t="s">
        <v>185</v>
      </c>
      <c r="K145" s="1" t="s">
        <v>184</v>
      </c>
      <c r="L145" s="3" t="s">
        <v>3</v>
      </c>
      <c r="O145" t="s">
        <v>93</v>
      </c>
      <c r="T145" t="s">
        <v>183</v>
      </c>
      <c r="U145" t="s">
        <v>182</v>
      </c>
      <c r="V145" t="s">
        <v>122</v>
      </c>
    </row>
    <row r="146" spans="2:31" x14ac:dyDescent="0.25">
      <c r="B146" t="s">
        <v>181</v>
      </c>
      <c r="C146" s="2" t="s">
        <v>129</v>
      </c>
      <c r="D146" t="s">
        <v>180</v>
      </c>
      <c r="F146" t="str">
        <f t="shared" si="4"/>
        <v>Industrial Metals</v>
      </c>
      <c r="G146" t="s">
        <v>180</v>
      </c>
      <c r="H146" t="s">
        <v>174</v>
      </c>
      <c r="I146" t="s">
        <v>179</v>
      </c>
      <c r="J146" t="s">
        <v>178</v>
      </c>
      <c r="K146" s="1" t="s">
        <v>177</v>
      </c>
      <c r="L146" s="3" t="s">
        <v>3</v>
      </c>
      <c r="O146" t="s">
        <v>93</v>
      </c>
      <c r="T146" t="s">
        <v>153</v>
      </c>
      <c r="U146" t="s">
        <v>2</v>
      </c>
      <c r="V146" t="s">
        <v>122</v>
      </c>
    </row>
    <row r="147" spans="2:31" x14ac:dyDescent="0.25">
      <c r="B147" t="s">
        <v>176</v>
      </c>
      <c r="C147" s="2" t="s">
        <v>129</v>
      </c>
      <c r="D147" t="s">
        <v>175</v>
      </c>
      <c r="F147" t="str">
        <f t="shared" si="4"/>
        <v>Agriculture</v>
      </c>
      <c r="G147" t="s">
        <v>175</v>
      </c>
      <c r="H147" t="s">
        <v>174</v>
      </c>
      <c r="I147" t="s">
        <v>173</v>
      </c>
      <c r="J147" t="s">
        <v>172</v>
      </c>
      <c r="K147" s="1" t="s">
        <v>171</v>
      </c>
      <c r="L147" s="3" t="s">
        <v>3</v>
      </c>
      <c r="O147" t="s">
        <v>93</v>
      </c>
      <c r="T147" t="s">
        <v>153</v>
      </c>
      <c r="U147" t="s">
        <v>2</v>
      </c>
      <c r="V147" t="s">
        <v>122</v>
      </c>
    </row>
    <row r="148" spans="2:31" x14ac:dyDescent="0.25">
      <c r="B148" t="s">
        <v>170</v>
      </c>
      <c r="C148" s="2" t="s">
        <v>129</v>
      </c>
      <c r="D148" t="s">
        <v>169</v>
      </c>
      <c r="F148" t="str">
        <f t="shared" si="4"/>
        <v>Gold Spot</v>
      </c>
      <c r="G148" t="s">
        <v>168</v>
      </c>
      <c r="H148" t="s">
        <v>160</v>
      </c>
      <c r="I148" t="s">
        <v>159</v>
      </c>
      <c r="J148" t="s">
        <v>158</v>
      </c>
      <c r="K148" s="1" t="s">
        <v>157</v>
      </c>
      <c r="L148" s="3" t="s">
        <v>3</v>
      </c>
      <c r="M148" t="s">
        <v>24</v>
      </c>
      <c r="N148" t="s">
        <v>94</v>
      </c>
      <c r="O148" t="s">
        <v>93</v>
      </c>
      <c r="S148" t="s">
        <v>154</v>
      </c>
      <c r="T148" t="s">
        <v>165</v>
      </c>
      <c r="U148" t="s">
        <v>164</v>
      </c>
      <c r="V148" t="s">
        <v>81</v>
      </c>
      <c r="W148" t="s">
        <v>152</v>
      </c>
      <c r="X148" t="s">
        <v>152</v>
      </c>
      <c r="AB148" s="15" t="s">
        <v>152</v>
      </c>
      <c r="AC148" t="s">
        <v>152</v>
      </c>
      <c r="AD148" t="s">
        <v>152</v>
      </c>
      <c r="AE148" t="s">
        <v>152</v>
      </c>
    </row>
    <row r="149" spans="2:31" x14ac:dyDescent="0.25">
      <c r="B149" t="s">
        <v>164</v>
      </c>
      <c r="C149" s="2" t="s">
        <v>129</v>
      </c>
      <c r="D149" t="s">
        <v>167</v>
      </c>
      <c r="F149" t="str">
        <f t="shared" si="4"/>
        <v>Gold TR</v>
      </c>
      <c r="G149" t="s">
        <v>167</v>
      </c>
      <c r="H149" t="s">
        <v>160</v>
      </c>
      <c r="I149" t="s">
        <v>166</v>
      </c>
      <c r="J149" t="str" cm="1">
        <f t="array" ref="J149">_xll.BDP(I149,"LONG_COMP_NAME")</f>
        <v>Bloomberg Gold Subindex Total Return</v>
      </c>
      <c r="K149" s="1" t="str" cm="1">
        <f t="array" ref="K149">_xll.BDP(I149, "HISTORY_START_DT")</f>
        <v>14/01/1975</v>
      </c>
      <c r="L149" s="3" t="str" cm="1">
        <f t="array" ref="L149">_xll.BDP(I149, "CRNCY")</f>
        <v>USD</v>
      </c>
      <c r="M149" t="s">
        <v>24</v>
      </c>
      <c r="N149" t="s">
        <v>94</v>
      </c>
      <c r="O149" t="s">
        <v>93</v>
      </c>
      <c r="P149" t="s">
        <v>166</v>
      </c>
      <c r="S149" t="s">
        <v>154</v>
      </c>
      <c r="T149" t="s">
        <v>165</v>
      </c>
      <c r="U149" t="s">
        <v>164</v>
      </c>
      <c r="V149" t="s">
        <v>122</v>
      </c>
      <c r="Z149" s="15" t="s">
        <v>152</v>
      </c>
    </row>
    <row r="150" spans="2:31" x14ac:dyDescent="0.25">
      <c r="B150" s="4" t="s">
        <v>163</v>
      </c>
      <c r="C150" s="7" t="s">
        <v>129</v>
      </c>
      <c r="D150" s="4" t="s">
        <v>162</v>
      </c>
      <c r="E150" s="4"/>
      <c r="F150" s="4" t="str">
        <f t="shared" si="4"/>
        <v>Gold Spot (hedged)</v>
      </c>
      <c r="G150" s="4" t="s">
        <v>161</v>
      </c>
      <c r="H150" s="4" t="s">
        <v>160</v>
      </c>
      <c r="I150" s="4" t="s">
        <v>159</v>
      </c>
      <c r="J150" s="4" t="s">
        <v>158</v>
      </c>
      <c r="K150" s="6" t="s">
        <v>157</v>
      </c>
      <c r="L150" s="5" t="s">
        <v>3</v>
      </c>
      <c r="M150" s="4" t="s">
        <v>24</v>
      </c>
      <c r="N150" s="4"/>
      <c r="O150" s="4" t="s">
        <v>156</v>
      </c>
      <c r="P150" s="4" t="s">
        <v>155</v>
      </c>
      <c r="Q150" s="4"/>
      <c r="R150" s="4"/>
      <c r="S150" s="4" t="s">
        <v>154</v>
      </c>
      <c r="T150" s="4" t="s">
        <v>153</v>
      </c>
      <c r="U150" t="s">
        <v>2</v>
      </c>
      <c r="V150" s="4" t="s">
        <v>122</v>
      </c>
      <c r="W150" s="4"/>
      <c r="X150" s="4"/>
      <c r="Y150" s="22"/>
      <c r="Z150" s="22"/>
      <c r="AA150" s="22" t="s">
        <v>152</v>
      </c>
      <c r="AB150" s="22"/>
      <c r="AC150" s="4"/>
      <c r="AD150" s="4"/>
      <c r="AE150" s="4"/>
    </row>
    <row r="151" spans="2:31" x14ac:dyDescent="0.25">
      <c r="B151" t="s">
        <v>151</v>
      </c>
      <c r="C151" s="2" t="s">
        <v>129</v>
      </c>
      <c r="D151" t="s">
        <v>126</v>
      </c>
      <c r="E151" t="s">
        <v>150</v>
      </c>
      <c r="F151" t="s">
        <v>149</v>
      </c>
      <c r="G151" t="s">
        <v>148</v>
      </c>
      <c r="H151" t="s">
        <v>126</v>
      </c>
      <c r="I151" t="s">
        <v>147</v>
      </c>
      <c r="J151" t="s">
        <v>146</v>
      </c>
      <c r="K151" s="1" t="s">
        <v>145</v>
      </c>
      <c r="L151" s="3" t="s">
        <v>3</v>
      </c>
      <c r="V151" t="s">
        <v>122</v>
      </c>
    </row>
    <row r="152" spans="2:31" x14ac:dyDescent="0.25">
      <c r="B152" t="s">
        <v>144</v>
      </c>
      <c r="C152" s="2" t="s">
        <v>129</v>
      </c>
      <c r="D152" t="s">
        <v>126</v>
      </c>
      <c r="E152" t="s">
        <v>143</v>
      </c>
      <c r="F152" t="str">
        <f>D152&amp;" "&amp;E152</f>
        <v>Crypto Nasdaq Index</v>
      </c>
      <c r="G152" t="s">
        <v>142</v>
      </c>
      <c r="H152" t="s">
        <v>126</v>
      </c>
      <c r="I152" t="s">
        <v>141</v>
      </c>
      <c r="J152" t="str" cm="1">
        <f t="array" ref="J152">_xll.BDP(I152,"LONG_COMP_NAME")</f>
        <v>Nasdaq Crypto Index</v>
      </c>
      <c r="K152" s="1" t="str" cm="1">
        <f t="array" ref="K152">_xll.BDP(I152, "HISTORY_START_DT")</f>
        <v>29/01/2021</v>
      </c>
      <c r="L152" s="3" t="str" cm="1">
        <f t="array" ref="L152">_xll.BDP(I152, "CRNCY")</f>
        <v>USD</v>
      </c>
      <c r="R152" t="str" cm="1">
        <f t="array" ref="R152">_xll.BDP(Q152, "HISTORY_START_DT")</f>
        <v>#N/A Mandatory parameter [SECURITY] cannot be empty</v>
      </c>
      <c r="V152" t="s">
        <v>122</v>
      </c>
    </row>
    <row r="153" spans="2:31" x14ac:dyDescent="0.25">
      <c r="B153" t="s">
        <v>140</v>
      </c>
      <c r="C153" s="2" t="s">
        <v>129</v>
      </c>
      <c r="D153" t="s">
        <v>126</v>
      </c>
      <c r="E153" t="s">
        <v>139</v>
      </c>
      <c r="F153" t="str">
        <f>D153&amp;" "&amp;E153</f>
        <v>Crypto Btiwise 10 Large Index</v>
      </c>
      <c r="G153" t="s">
        <v>138</v>
      </c>
      <c r="H153" t="s">
        <v>126</v>
      </c>
      <c r="I153" t="s">
        <v>137</v>
      </c>
      <c r="J153" t="str" cm="1">
        <f t="array" ref="J153">_xll.BDP(I153,"LONG_COMP_NAME")</f>
        <v>Bitwise 10 Large Cap Crypto Index</v>
      </c>
      <c r="K153" s="1" t="str" cm="1">
        <f t="array" ref="K153">_xll.BDP(I153, "HISTORY_START_DT")</f>
        <v>31/12/2016</v>
      </c>
      <c r="L153" s="3" t="str" cm="1">
        <f t="array" ref="L153">_xll.BDP(I153, "CRNCY")</f>
        <v>USD</v>
      </c>
      <c r="R153" t="str" cm="1">
        <f t="array" ref="R153">_xll.BDP(Q153, "HISTORY_START_DT")</f>
        <v>#N/A Mandatory parameter [SECURITY] cannot be empty</v>
      </c>
      <c r="V153" t="s">
        <v>122</v>
      </c>
    </row>
    <row r="154" spans="2:31" x14ac:dyDescent="0.25">
      <c r="B154" t="s">
        <v>136</v>
      </c>
      <c r="C154" s="2" t="s">
        <v>129</v>
      </c>
      <c r="D154" t="s">
        <v>126</v>
      </c>
      <c r="E154" t="s">
        <v>134</v>
      </c>
      <c r="F154" t="s">
        <v>135</v>
      </c>
      <c r="G154" t="s">
        <v>134</v>
      </c>
      <c r="H154" t="s">
        <v>126</v>
      </c>
      <c r="I154" t="s">
        <v>133</v>
      </c>
      <c r="J154" t="s">
        <v>132</v>
      </c>
      <c r="K154" s="1" t="s">
        <v>131</v>
      </c>
      <c r="L154" s="3" t="s">
        <v>3</v>
      </c>
      <c r="V154" t="s">
        <v>122</v>
      </c>
    </row>
    <row r="155" spans="2:31" x14ac:dyDescent="0.25">
      <c r="B155" s="4" t="s">
        <v>130</v>
      </c>
      <c r="C155" s="7" t="s">
        <v>129</v>
      </c>
      <c r="D155" s="4" t="s">
        <v>126</v>
      </c>
      <c r="E155" s="4" t="s">
        <v>127</v>
      </c>
      <c r="F155" s="4" t="s">
        <v>128</v>
      </c>
      <c r="G155" s="4" t="s">
        <v>127</v>
      </c>
      <c r="H155" s="4" t="s">
        <v>126</v>
      </c>
      <c r="I155" s="4" t="s">
        <v>125</v>
      </c>
      <c r="J155" s="4" t="s">
        <v>124</v>
      </c>
      <c r="K155" s="6" t="s">
        <v>123</v>
      </c>
      <c r="L155" s="5" t="s">
        <v>3</v>
      </c>
      <c r="M155" s="4"/>
      <c r="N155" s="4"/>
      <c r="O155" s="4"/>
      <c r="P155" s="4"/>
      <c r="Q155" s="4"/>
      <c r="R155" s="4"/>
      <c r="S155" s="4"/>
      <c r="T155" s="4"/>
      <c r="U155" s="4"/>
      <c r="V155" s="4" t="s">
        <v>122</v>
      </c>
      <c r="W155" s="4"/>
      <c r="X155" s="4"/>
      <c r="Y155" s="22"/>
      <c r="Z155" s="22"/>
      <c r="AA155" s="22"/>
      <c r="AB155" s="22"/>
      <c r="AC155" s="4"/>
      <c r="AD155" s="4"/>
      <c r="AE155" s="4"/>
    </row>
    <row r="156" spans="2:31" x14ac:dyDescent="0.25">
      <c r="B156" t="s">
        <v>121</v>
      </c>
      <c r="C156" s="2" t="s">
        <v>10</v>
      </c>
      <c r="D156" t="s">
        <v>3</v>
      </c>
      <c r="F156" t="str">
        <f t="shared" ref="F156:F176" si="5">D156&amp;IF(ISBLANK(E156),""," "&amp;E156)</f>
        <v>USD</v>
      </c>
      <c r="G156" t="s">
        <v>115</v>
      </c>
      <c r="H156" t="s">
        <v>7</v>
      </c>
      <c r="I156" t="s">
        <v>120</v>
      </c>
      <c r="J156" t="s">
        <v>119</v>
      </c>
      <c r="K156" s="1" t="s">
        <v>118</v>
      </c>
      <c r="L156" s="3" t="s">
        <v>3</v>
      </c>
      <c r="T156" t="s">
        <v>117</v>
      </c>
      <c r="U156" t="s">
        <v>2</v>
      </c>
      <c r="V156" t="s">
        <v>81</v>
      </c>
    </row>
    <row r="157" spans="2:31" x14ac:dyDescent="0.25">
      <c r="B157" t="s">
        <v>116</v>
      </c>
      <c r="C157" s="2" t="s">
        <v>10</v>
      </c>
      <c r="D157" t="s">
        <v>3</v>
      </c>
      <c r="F157" t="str">
        <f t="shared" si="5"/>
        <v>USD</v>
      </c>
      <c r="G157" t="s">
        <v>115</v>
      </c>
      <c r="H157" t="s">
        <v>7</v>
      </c>
      <c r="I157" t="s">
        <v>114</v>
      </c>
      <c r="J157" t="str" cm="1">
        <f t="array" ref="J157">_xll.BDP(I157,"LONG_COMP_NAME")</f>
        <v>USDUSD Spot Exchange Rate - Price of 1 USD in USD</v>
      </c>
      <c r="K157" s="1" t="str" cm="1">
        <f t="array" ref="K157">_xll.BDP(I157, "HISTORY_START_DT")</f>
        <v>01/01/1971</v>
      </c>
      <c r="L157" s="3" t="str" cm="1">
        <f t="array" ref="L157">_xll.BDP(I157, "CRNCY")</f>
        <v>USD</v>
      </c>
      <c r="M157" t="s">
        <v>24</v>
      </c>
      <c r="N157" t="s">
        <v>94</v>
      </c>
      <c r="T157" t="s">
        <v>92</v>
      </c>
      <c r="U157" t="s">
        <v>2</v>
      </c>
      <c r="V157" t="s">
        <v>81</v>
      </c>
    </row>
    <row r="158" spans="2:31" x14ac:dyDescent="0.25">
      <c r="B158" t="s">
        <v>113</v>
      </c>
      <c r="C158" s="2" t="s">
        <v>10</v>
      </c>
      <c r="D158" t="s">
        <v>112</v>
      </c>
      <c r="F158" t="str">
        <f t="shared" si="5"/>
        <v>EUR</v>
      </c>
      <c r="G158" t="s">
        <v>111</v>
      </c>
      <c r="H158" t="s">
        <v>7</v>
      </c>
      <c r="I158" t="s">
        <v>110</v>
      </c>
      <c r="J158" t="str" cm="1">
        <f t="array" ref="J158">_xll.BDP(I158,"Name")</f>
        <v>EUR-USD X-RATE</v>
      </c>
      <c r="K158" s="1" t="str" cm="1">
        <f t="array" ref="K158">_xll.BDP(I158, "HISTORY_START_DT")</f>
        <v>02/01/1975</v>
      </c>
      <c r="L158" s="3" t="str" cm="1">
        <f t="array" ref="L158">_xll.BDP(I158, "CRNCY")</f>
        <v>USD</v>
      </c>
      <c r="M158" t="s">
        <v>24</v>
      </c>
      <c r="N158" t="s">
        <v>94</v>
      </c>
      <c r="O158" t="s">
        <v>93</v>
      </c>
      <c r="T158" t="s">
        <v>92</v>
      </c>
      <c r="U158" t="s">
        <v>2</v>
      </c>
      <c r="V158" t="s">
        <v>81</v>
      </c>
    </row>
    <row r="159" spans="2:31" x14ac:dyDescent="0.25">
      <c r="B159" t="s">
        <v>109</v>
      </c>
      <c r="C159" s="2" t="s">
        <v>10</v>
      </c>
      <c r="D159" t="s">
        <v>108</v>
      </c>
      <c r="F159" t="str">
        <f t="shared" si="5"/>
        <v>CHF</v>
      </c>
      <c r="G159" t="s">
        <v>107</v>
      </c>
      <c r="H159" t="s">
        <v>7</v>
      </c>
      <c r="I159" t="s">
        <v>106</v>
      </c>
      <c r="J159" t="s">
        <v>105</v>
      </c>
      <c r="K159" s="1" t="s">
        <v>18</v>
      </c>
      <c r="L159" s="3" t="s">
        <v>3</v>
      </c>
      <c r="M159" t="s">
        <v>24</v>
      </c>
      <c r="N159" t="s">
        <v>94</v>
      </c>
      <c r="O159" t="s">
        <v>93</v>
      </c>
      <c r="T159" t="s">
        <v>92</v>
      </c>
      <c r="U159" t="s">
        <v>2</v>
      </c>
      <c r="V159" t="s">
        <v>81</v>
      </c>
    </row>
    <row r="160" spans="2:31" x14ac:dyDescent="0.25">
      <c r="B160" t="s">
        <v>104</v>
      </c>
      <c r="C160" s="2" t="s">
        <v>10</v>
      </c>
      <c r="D160" t="s">
        <v>103</v>
      </c>
      <c r="F160" t="str">
        <f t="shared" si="5"/>
        <v>GBP</v>
      </c>
      <c r="G160" t="s">
        <v>102</v>
      </c>
      <c r="H160" t="s">
        <v>7</v>
      </c>
      <c r="I160" t="s">
        <v>101</v>
      </c>
      <c r="J160" t="s">
        <v>100</v>
      </c>
      <c r="K160" s="1" t="s">
        <v>18</v>
      </c>
      <c r="L160" s="3" t="s">
        <v>3</v>
      </c>
      <c r="M160" t="s">
        <v>24</v>
      </c>
      <c r="N160" t="s">
        <v>94</v>
      </c>
      <c r="O160" t="s">
        <v>93</v>
      </c>
      <c r="T160" t="s">
        <v>92</v>
      </c>
      <c r="U160" t="s">
        <v>2</v>
      </c>
      <c r="V160" t="s">
        <v>81</v>
      </c>
    </row>
    <row r="161" spans="2:22" x14ac:dyDescent="0.25">
      <c r="B161" t="s">
        <v>99</v>
      </c>
      <c r="C161" s="2" t="s">
        <v>10</v>
      </c>
      <c r="D161" t="s">
        <v>98</v>
      </c>
      <c r="F161" t="str">
        <f t="shared" si="5"/>
        <v>JPY</v>
      </c>
      <c r="G161" t="s">
        <v>97</v>
      </c>
      <c r="H161" t="s">
        <v>7</v>
      </c>
      <c r="I161" t="s">
        <v>96</v>
      </c>
      <c r="J161" t="s">
        <v>95</v>
      </c>
      <c r="K161" s="1" t="s">
        <v>18</v>
      </c>
      <c r="L161" s="3" t="s">
        <v>3</v>
      </c>
      <c r="M161" t="s">
        <v>24</v>
      </c>
      <c r="N161" t="s">
        <v>94</v>
      </c>
      <c r="O161" t="s">
        <v>93</v>
      </c>
      <c r="T161" t="s">
        <v>92</v>
      </c>
      <c r="U161" t="s">
        <v>2</v>
      </c>
      <c r="V161" t="s">
        <v>81</v>
      </c>
    </row>
    <row r="162" spans="2:22" x14ac:dyDescent="0.25">
      <c r="B162" t="s">
        <v>91</v>
      </c>
      <c r="C162" s="2" t="s">
        <v>10</v>
      </c>
      <c r="D162" t="s">
        <v>90</v>
      </c>
      <c r="F162" t="str">
        <f t="shared" si="5"/>
        <v>CAD</v>
      </c>
      <c r="G162" t="s">
        <v>89</v>
      </c>
      <c r="H162" t="s">
        <v>7</v>
      </c>
      <c r="I162" t="s">
        <v>88</v>
      </c>
      <c r="J162" t="s">
        <v>87</v>
      </c>
      <c r="K162" s="1" t="s">
        <v>18</v>
      </c>
      <c r="L162" s="3" t="s">
        <v>3</v>
      </c>
      <c r="M162" t="s">
        <v>24</v>
      </c>
      <c r="U162" t="s">
        <v>2</v>
      </c>
      <c r="V162" t="s">
        <v>81</v>
      </c>
    </row>
    <row r="163" spans="2:22" x14ac:dyDescent="0.25">
      <c r="B163" t="s">
        <v>86</v>
      </c>
      <c r="C163" s="2" t="s">
        <v>10</v>
      </c>
      <c r="D163" t="s">
        <v>85</v>
      </c>
      <c r="F163" t="str">
        <f t="shared" si="5"/>
        <v>AUD</v>
      </c>
      <c r="G163" t="s">
        <v>84</v>
      </c>
      <c r="H163" t="s">
        <v>7</v>
      </c>
      <c r="I163" t="s">
        <v>83</v>
      </c>
      <c r="J163" t="s">
        <v>82</v>
      </c>
      <c r="K163" s="1" t="s">
        <v>18</v>
      </c>
      <c r="L163" s="3" t="s">
        <v>3</v>
      </c>
      <c r="M163" t="s">
        <v>24</v>
      </c>
      <c r="U163" t="s">
        <v>2</v>
      </c>
      <c r="V163" t="s">
        <v>81</v>
      </c>
    </row>
    <row r="164" spans="2:22" x14ac:dyDescent="0.25">
      <c r="B164" t="s">
        <v>80</v>
      </c>
      <c r="C164" s="2" t="s">
        <v>10</v>
      </c>
      <c r="D164" t="s">
        <v>79</v>
      </c>
      <c r="F164" t="str">
        <f t="shared" si="5"/>
        <v>NZD</v>
      </c>
      <c r="G164" t="s">
        <v>78</v>
      </c>
      <c r="H164" t="s">
        <v>7</v>
      </c>
      <c r="I164" t="s">
        <v>77</v>
      </c>
      <c r="J164" t="s">
        <v>76</v>
      </c>
      <c r="K164" s="1" t="s">
        <v>18</v>
      </c>
      <c r="L164" s="3" t="s">
        <v>3</v>
      </c>
      <c r="R164" t="str" cm="1">
        <f t="array" ref="R164">_xll.BDP(Q164, "HISTORY_START_DT")</f>
        <v>#N/A Mandatory parameter [SECURITY] cannot be empty</v>
      </c>
      <c r="U164" t="s">
        <v>2</v>
      </c>
      <c r="V164">
        <v>0</v>
      </c>
    </row>
    <row r="165" spans="2:22" x14ac:dyDescent="0.25">
      <c r="B165" t="s">
        <v>75</v>
      </c>
      <c r="C165" s="2" t="s">
        <v>10</v>
      </c>
      <c r="D165" t="s">
        <v>74</v>
      </c>
      <c r="F165" t="str">
        <f t="shared" si="5"/>
        <v>DKK</v>
      </c>
      <c r="G165" t="s">
        <v>73</v>
      </c>
      <c r="H165" t="s">
        <v>7</v>
      </c>
      <c r="I165" t="s">
        <v>72</v>
      </c>
      <c r="J165" t="s">
        <v>71</v>
      </c>
      <c r="K165" s="1" t="s">
        <v>18</v>
      </c>
      <c r="L165" s="3" t="s">
        <v>3</v>
      </c>
      <c r="R165" t="str" cm="1">
        <f t="array" ref="R165">_xll.BDP(Q165, "HISTORY_START_DT")</f>
        <v>#N/A Mandatory parameter [SECURITY] cannot be empty</v>
      </c>
      <c r="U165" t="s">
        <v>2</v>
      </c>
      <c r="V165">
        <v>0</v>
      </c>
    </row>
    <row r="166" spans="2:22" x14ac:dyDescent="0.25">
      <c r="B166" t="s">
        <v>70</v>
      </c>
      <c r="C166" s="2" t="s">
        <v>10</v>
      </c>
      <c r="D166" t="s">
        <v>69</v>
      </c>
      <c r="F166" t="str">
        <f t="shared" si="5"/>
        <v>SEK</v>
      </c>
      <c r="G166" t="s">
        <v>68</v>
      </c>
      <c r="H166" t="s">
        <v>7</v>
      </c>
      <c r="I166" t="s">
        <v>67</v>
      </c>
      <c r="J166" t="s">
        <v>66</v>
      </c>
      <c r="K166" s="1" t="s">
        <v>18</v>
      </c>
      <c r="L166" s="3" t="s">
        <v>3</v>
      </c>
      <c r="R166" t="str" cm="1">
        <f t="array" ref="R166">_xll.BDP(Q166, "HISTORY_START_DT")</f>
        <v>#N/A Mandatory parameter [SECURITY] cannot be empty</v>
      </c>
      <c r="U166" t="s">
        <v>2</v>
      </c>
      <c r="V166">
        <v>0</v>
      </c>
    </row>
    <row r="167" spans="2:22" x14ac:dyDescent="0.25">
      <c r="B167" t="s">
        <v>65</v>
      </c>
      <c r="C167" s="2" t="s">
        <v>10</v>
      </c>
      <c r="D167" t="s">
        <v>64</v>
      </c>
      <c r="F167" t="str">
        <f t="shared" si="5"/>
        <v>NOK</v>
      </c>
      <c r="G167" t="s">
        <v>63</v>
      </c>
      <c r="H167" t="s">
        <v>7</v>
      </c>
      <c r="I167" t="s">
        <v>62</v>
      </c>
      <c r="J167" t="s">
        <v>61</v>
      </c>
      <c r="K167" s="1" t="s">
        <v>60</v>
      </c>
      <c r="L167" s="3" t="s">
        <v>3</v>
      </c>
      <c r="R167" t="str" cm="1">
        <f t="array" ref="R167">_xll.BDP(Q167, "HISTORY_START_DT")</f>
        <v>#N/A Mandatory parameter [SECURITY] cannot be empty</v>
      </c>
      <c r="U167" t="s">
        <v>2</v>
      </c>
      <c r="V167">
        <v>0</v>
      </c>
    </row>
    <row r="168" spans="2:22" x14ac:dyDescent="0.25">
      <c r="B168" t="s">
        <v>59</v>
      </c>
      <c r="C168" s="2" t="s">
        <v>10</v>
      </c>
      <c r="D168" t="s">
        <v>58</v>
      </c>
      <c r="F168" t="str">
        <f t="shared" si="5"/>
        <v>SGD</v>
      </c>
      <c r="G168" t="s">
        <v>57</v>
      </c>
      <c r="H168" t="s">
        <v>7</v>
      </c>
      <c r="I168" t="s">
        <v>56</v>
      </c>
      <c r="J168" t="s">
        <v>55</v>
      </c>
      <c r="K168" s="1" t="s">
        <v>54</v>
      </c>
      <c r="L168" s="3" t="s">
        <v>3</v>
      </c>
      <c r="M168" t="s">
        <v>24</v>
      </c>
      <c r="U168" t="s">
        <v>2</v>
      </c>
      <c r="V168">
        <v>0</v>
      </c>
    </row>
    <row r="169" spans="2:22" x14ac:dyDescent="0.25">
      <c r="B169" t="s">
        <v>53</v>
      </c>
      <c r="C169" s="2" t="s">
        <v>10</v>
      </c>
      <c r="D169" t="s">
        <v>52</v>
      </c>
      <c r="F169" t="str">
        <f t="shared" si="5"/>
        <v>HKD</v>
      </c>
      <c r="G169" t="s">
        <v>51</v>
      </c>
      <c r="H169" t="s">
        <v>7</v>
      </c>
      <c r="I169" t="s">
        <v>50</v>
      </c>
      <c r="J169" t="s">
        <v>49</v>
      </c>
      <c r="K169" s="1" t="s">
        <v>12</v>
      </c>
      <c r="L169" s="3" t="s">
        <v>3</v>
      </c>
      <c r="M169" t="s">
        <v>24</v>
      </c>
      <c r="U169" t="s">
        <v>2</v>
      </c>
      <c r="V169">
        <v>0</v>
      </c>
    </row>
    <row r="170" spans="2:22" x14ac:dyDescent="0.25">
      <c r="B170" t="s">
        <v>48</v>
      </c>
      <c r="C170" s="2" t="s">
        <v>10</v>
      </c>
      <c r="D170" t="s">
        <v>47</v>
      </c>
      <c r="F170" t="str">
        <f t="shared" si="5"/>
        <v>CNY</v>
      </c>
      <c r="G170" t="s">
        <v>46</v>
      </c>
      <c r="H170" t="s">
        <v>7</v>
      </c>
      <c r="I170" t="s">
        <v>45</v>
      </c>
      <c r="J170" t="s">
        <v>44</v>
      </c>
      <c r="K170" s="1" t="s">
        <v>43</v>
      </c>
      <c r="L170" s="3" t="s">
        <v>3</v>
      </c>
      <c r="M170" t="s">
        <v>24</v>
      </c>
      <c r="U170" t="s">
        <v>2</v>
      </c>
      <c r="V170">
        <v>0</v>
      </c>
    </row>
    <row r="171" spans="2:22" x14ac:dyDescent="0.25">
      <c r="B171" t="s">
        <v>42</v>
      </c>
      <c r="C171" s="2" t="s">
        <v>10</v>
      </c>
      <c r="D171" t="s">
        <v>41</v>
      </c>
      <c r="F171" t="str">
        <f t="shared" si="5"/>
        <v>TWD</v>
      </c>
      <c r="G171" t="s">
        <v>40</v>
      </c>
      <c r="H171" t="s">
        <v>7</v>
      </c>
      <c r="I171" t="s">
        <v>39</v>
      </c>
      <c r="J171" t="s">
        <v>38</v>
      </c>
      <c r="K171" s="1" t="s">
        <v>37</v>
      </c>
      <c r="L171" s="3" t="s">
        <v>3</v>
      </c>
      <c r="U171" t="s">
        <v>2</v>
      </c>
      <c r="V171">
        <v>0</v>
      </c>
    </row>
    <row r="172" spans="2:22" x14ac:dyDescent="0.25">
      <c r="B172" t="s">
        <v>36</v>
      </c>
      <c r="C172" s="2" t="s">
        <v>10</v>
      </c>
      <c r="D172" t="s">
        <v>35</v>
      </c>
      <c r="F172" t="str">
        <f t="shared" si="5"/>
        <v>KRW</v>
      </c>
      <c r="G172" t="s">
        <v>34</v>
      </c>
      <c r="H172" t="s">
        <v>7</v>
      </c>
      <c r="I172" t="s">
        <v>33</v>
      </c>
      <c r="J172" t="s">
        <v>32</v>
      </c>
      <c r="K172" s="1" t="s">
        <v>31</v>
      </c>
      <c r="L172" s="3" t="s">
        <v>3</v>
      </c>
      <c r="U172" t="s">
        <v>2</v>
      </c>
      <c r="V172">
        <v>0</v>
      </c>
    </row>
    <row r="173" spans="2:22" x14ac:dyDescent="0.25">
      <c r="B173" t="s">
        <v>30</v>
      </c>
      <c r="C173" s="2" t="s">
        <v>10</v>
      </c>
      <c r="D173" t="s">
        <v>29</v>
      </c>
      <c r="F173" t="str">
        <f t="shared" si="5"/>
        <v>INR</v>
      </c>
      <c r="G173" t="s">
        <v>28</v>
      </c>
      <c r="H173" t="s">
        <v>7</v>
      </c>
      <c r="I173" t="s">
        <v>27</v>
      </c>
      <c r="J173" t="s">
        <v>26</v>
      </c>
      <c r="K173" s="1" t="s">
        <v>25</v>
      </c>
      <c r="L173" s="3" t="s">
        <v>3</v>
      </c>
      <c r="M173" t="s">
        <v>24</v>
      </c>
      <c r="U173" t="s">
        <v>2</v>
      </c>
      <c r="V173">
        <v>0</v>
      </c>
    </row>
    <row r="174" spans="2:22" x14ac:dyDescent="0.25">
      <c r="B174" t="s">
        <v>23</v>
      </c>
      <c r="C174" s="2" t="s">
        <v>10</v>
      </c>
      <c r="D174" t="s">
        <v>22</v>
      </c>
      <c r="F174" t="str">
        <f t="shared" si="5"/>
        <v>MXN</v>
      </c>
      <c r="G174" t="s">
        <v>21</v>
      </c>
      <c r="H174" t="s">
        <v>7</v>
      </c>
      <c r="I174" t="s">
        <v>20</v>
      </c>
      <c r="J174" t="s">
        <v>19</v>
      </c>
      <c r="K174" s="1" t="s">
        <v>18</v>
      </c>
      <c r="L174" s="3" t="s">
        <v>3</v>
      </c>
      <c r="U174" t="s">
        <v>2</v>
      </c>
      <c r="V174">
        <v>0</v>
      </c>
    </row>
    <row r="175" spans="2:22" x14ac:dyDescent="0.25">
      <c r="B175" t="s">
        <v>17</v>
      </c>
      <c r="C175" s="2" t="s">
        <v>10</v>
      </c>
      <c r="D175" t="s">
        <v>16</v>
      </c>
      <c r="F175" t="str">
        <f t="shared" si="5"/>
        <v>ZAR</v>
      </c>
      <c r="G175" t="s">
        <v>15</v>
      </c>
      <c r="H175" t="s">
        <v>7</v>
      </c>
      <c r="I175" t="s">
        <v>14</v>
      </c>
      <c r="J175" t="s">
        <v>13</v>
      </c>
      <c r="K175" s="1" t="s">
        <v>12</v>
      </c>
      <c r="L175" s="3" t="s">
        <v>3</v>
      </c>
      <c r="U175" t="s">
        <v>2</v>
      </c>
      <c r="V175">
        <v>0</v>
      </c>
    </row>
    <row r="176" spans="2:22" x14ac:dyDescent="0.25">
      <c r="B176" t="s">
        <v>11</v>
      </c>
      <c r="C176" s="2" t="s">
        <v>10</v>
      </c>
      <c r="D176" t="s">
        <v>9</v>
      </c>
      <c r="F176" t="str">
        <f t="shared" si="5"/>
        <v>BRL</v>
      </c>
      <c r="G176" t="s">
        <v>8</v>
      </c>
      <c r="H176" t="s">
        <v>7</v>
      </c>
      <c r="I176" t="s">
        <v>6</v>
      </c>
      <c r="J176" t="s">
        <v>5</v>
      </c>
      <c r="K176" s="1" t="s">
        <v>4</v>
      </c>
      <c r="L176" s="3" t="s">
        <v>3</v>
      </c>
      <c r="U176" t="s">
        <v>2</v>
      </c>
      <c r="V176">
        <v>0</v>
      </c>
    </row>
    <row r="178" spans="22:22" x14ac:dyDescent="0.25">
      <c r="V178" t="s">
        <v>1</v>
      </c>
    </row>
    <row r="179" spans="22:22" x14ac:dyDescent="0.25">
      <c r="V179" t="s">
        <v>0</v>
      </c>
    </row>
  </sheetData>
  <mergeCells count="1">
    <mergeCell ref="G1:J1"/>
  </mergeCells>
  <conditionalFormatting sqref="B16">
    <cfRule type="duplicateValues" dxfId="21" priority="8"/>
  </conditionalFormatting>
  <conditionalFormatting sqref="B21">
    <cfRule type="duplicateValues" dxfId="20" priority="3"/>
  </conditionalFormatting>
  <conditionalFormatting sqref="B22 B8:B15 B17:B20">
    <cfRule type="duplicateValues" dxfId="19" priority="16"/>
  </conditionalFormatting>
  <conditionalFormatting sqref="B23">
    <cfRule type="duplicateValues" dxfId="18" priority="15"/>
  </conditionalFormatting>
  <conditionalFormatting sqref="B67">
    <cfRule type="duplicateValues" dxfId="17" priority="5"/>
  </conditionalFormatting>
  <conditionalFormatting sqref="B68">
    <cfRule type="duplicateValues" dxfId="16" priority="4"/>
  </conditionalFormatting>
  <conditionalFormatting sqref="B76">
    <cfRule type="duplicateValues" dxfId="15" priority="1"/>
  </conditionalFormatting>
  <conditionalFormatting sqref="B92">
    <cfRule type="duplicateValues" dxfId="14" priority="10"/>
  </conditionalFormatting>
  <conditionalFormatting sqref="B94:B95">
    <cfRule type="duplicateValues" dxfId="13" priority="17"/>
  </conditionalFormatting>
  <conditionalFormatting sqref="B96">
    <cfRule type="duplicateValues" dxfId="12" priority="12"/>
  </conditionalFormatting>
  <conditionalFormatting sqref="B99">
    <cfRule type="duplicateValues" dxfId="11" priority="9"/>
  </conditionalFormatting>
  <conditionalFormatting sqref="B108">
    <cfRule type="duplicateValues" dxfId="10" priority="7"/>
  </conditionalFormatting>
  <conditionalFormatting sqref="B120">
    <cfRule type="duplicateValues" dxfId="9" priority="6"/>
  </conditionalFormatting>
  <conditionalFormatting sqref="B126">
    <cfRule type="duplicateValues" dxfId="8" priority="11"/>
  </conditionalFormatting>
  <conditionalFormatting sqref="B131">
    <cfRule type="duplicateValues" dxfId="7" priority="13"/>
  </conditionalFormatting>
  <conditionalFormatting sqref="B175:B176">
    <cfRule type="duplicateValues" dxfId="6" priority="2"/>
  </conditionalFormatting>
  <conditionalFormatting sqref="B177:B1048576 B1:B7 B127:B130 B93 B97:B98 B100:B107 B109:B119 B121:B125 B69:B75 B77:B91 B24:B66 B132:B174">
    <cfRule type="duplicateValues" dxfId="5" priority="14"/>
  </conditionalFormatting>
  <pageMargins left="0.7" right="0.7" top="0.75" bottom="0.75" header="0.3" footer="0.3"/>
  <pageSetup paperSize="8" scale="22" orientation="portrait" horizontalDpi="200" verticalDpi="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ACs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 Sepp</dc:creator>
  <cp:lastModifiedBy>Artur Sepp</cp:lastModifiedBy>
  <dcterms:created xsi:type="dcterms:W3CDTF">2025-10-10T06:04:20Z</dcterms:created>
  <dcterms:modified xsi:type="dcterms:W3CDTF">2025-10-11T20:34:48Z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d35198-e2de-4512-812f-4bfb287fe7db_Enabled">
    <vt:lpwstr>true</vt:lpwstr>
  </property>
  <property fmtid="{D5CDD505-2E9C-101B-9397-08002B2CF9AE}" pid="3" name="MSIP_Label_61d35198-e2de-4512-812f-4bfb287fe7db_SetDate">
    <vt:lpwstr>2025-10-10T06:04:26Z</vt:lpwstr>
  </property>
  <property fmtid="{D5CDD505-2E9C-101B-9397-08002B2CF9AE}" pid="4" name="MSIP_Label_61d35198-e2de-4512-812f-4bfb287fe7db_Method">
    <vt:lpwstr>Standard</vt:lpwstr>
  </property>
  <property fmtid="{D5CDD505-2E9C-101B-9397-08002B2CF9AE}" pid="5" name="MSIP_Label_61d35198-e2de-4512-812f-4bfb287fe7db_Name">
    <vt:lpwstr>General</vt:lpwstr>
  </property>
  <property fmtid="{D5CDD505-2E9C-101B-9397-08002B2CF9AE}" pid="6" name="MSIP_Label_61d35198-e2de-4512-812f-4bfb287fe7db_SiteId">
    <vt:lpwstr>8cbd52dc-3264-4ee0-8d0b-3560fe959c06</vt:lpwstr>
  </property>
  <property fmtid="{D5CDD505-2E9C-101B-9397-08002B2CF9AE}" pid="7" name="MSIP_Label_61d35198-e2de-4512-812f-4bfb287fe7db_ActionId">
    <vt:lpwstr>b58d4d08-213b-4adc-89f8-0efb4652c762</vt:lpwstr>
  </property>
  <property fmtid="{D5CDD505-2E9C-101B-9397-08002B2CF9AE}" pid="8" name="MSIP_Label_61d35198-e2de-4512-812f-4bfb287fe7db_ContentBits">
    <vt:lpwstr>0</vt:lpwstr>
  </property>
  <property fmtid="{D5CDD505-2E9C-101B-9397-08002B2CF9AE}" pid="9" name="MSIP_Label_61d35198-e2de-4512-812f-4bfb287fe7db_Tag">
    <vt:lpwstr>10, 3, 0, 1</vt:lpwstr>
  </property>
</Properties>
</file>